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avica\OneDrive - Univerzitet u Beogradu - Farmaceutski fakultet\Akreditacija 2019\"/>
    </mc:Choice>
  </mc:AlternateContent>
  <xr:revisionPtr revIDLastSave="33" documentId="11_5B436C3661FFCE45029102A279773B096CB1813C" xr6:coauthVersionLast="43" xr6:coauthVersionMax="43" xr10:uidLastSave="{46DAC5CA-0E97-4D19-A72E-1AF6A485BA53}"/>
  <bookViews>
    <workbookView xWindow="1995" yWindow="540" windowWidth="14025" windowHeight="15330" xr2:uid="{00000000-000D-0000-FFFF-FFFF00000000}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Sheet1!$A$1:$L$120</definedName>
    <definedName name="ВШУ">'[1]Разне листе'!$I$1:$I$215</definedName>
    <definedName name="звања">'[1]Разне листе'!$F$1:$F$15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9" i="1" l="1"/>
  <c r="A110" i="1" s="1"/>
  <c r="A103" i="1"/>
  <c r="A104" i="1" s="1"/>
  <c r="A105" i="1" s="1"/>
  <c r="A106" i="1" s="1"/>
  <c r="A107" i="1" s="1"/>
  <c r="A90" i="1"/>
  <c r="A91" i="1"/>
  <c r="A81" i="1"/>
  <c r="A82" i="1" s="1"/>
  <c r="A73" i="1"/>
  <c r="A74" i="1" s="1"/>
  <c r="A75" i="1" s="1"/>
  <c r="A68" i="1"/>
  <c r="A69" i="1" s="1"/>
  <c r="A70" i="1" s="1"/>
  <c r="A71" i="1" s="1"/>
  <c r="A72" i="1" s="1"/>
  <c r="A59" i="1"/>
  <c r="A60" i="1" s="1"/>
  <c r="A44" i="1"/>
  <c r="A45" i="1" s="1"/>
  <c r="A46" i="1" s="1"/>
  <c r="A47" i="1" s="1"/>
  <c r="A48" i="1" s="1"/>
  <c r="A49" i="1" s="1"/>
  <c r="A50" i="1" s="1"/>
  <c r="A27" i="1"/>
  <c r="A23" i="1"/>
  <c r="A24" i="1" s="1"/>
  <c r="A25" i="1" s="1"/>
  <c r="A26" i="1" s="1"/>
  <c r="A7" i="1"/>
  <c r="A8" i="1" s="1"/>
  <c r="A9" i="1" s="1"/>
  <c r="A3" i="1"/>
  <c r="A4" i="1" s="1"/>
  <c r="A5" i="1" s="1"/>
  <c r="A6" i="1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l="1"/>
  <c r="A41" i="1" s="1"/>
  <c r="A42" i="1" s="1"/>
  <c r="A43" i="1" s="1"/>
  <c r="A53" i="1" l="1"/>
  <c r="A54" i="1" s="1"/>
  <c r="A55" i="1" s="1"/>
  <c r="A56" i="1" s="1"/>
  <c r="A57" i="1" s="1"/>
  <c r="A58" i="1" s="1"/>
  <c r="A61" i="1" s="1"/>
  <c r="A62" i="1" s="1"/>
  <c r="A63" i="1" s="1"/>
  <c r="A51" i="1"/>
  <c r="A52" i="1" s="1"/>
  <c r="A66" i="1" l="1"/>
  <c r="A67" i="1" s="1"/>
  <c r="A76" i="1" s="1"/>
  <c r="A64" i="1"/>
  <c r="A65" i="1" s="1"/>
  <c r="A79" i="1" l="1"/>
  <c r="A80" i="1" s="1"/>
  <c r="A83" i="1" s="1"/>
  <c r="A84" i="1" s="1"/>
  <c r="A85" i="1" s="1"/>
  <c r="A86" i="1" s="1"/>
  <c r="A87" i="1" s="1"/>
  <c r="A88" i="1" s="1"/>
  <c r="A89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8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77" i="1"/>
  <c r="A78" i="1" s="1"/>
</calcChain>
</file>

<file path=xl/sharedStrings.xml><?xml version="1.0" encoding="utf-8"?>
<sst xmlns="http://schemas.openxmlformats.org/spreadsheetml/2006/main" count="600" uniqueCount="342">
  <si>
    <t>Редни број</t>
  </si>
  <si>
    <t>Матични
број</t>
  </si>
  <si>
    <t>Презиме, средње слово, име</t>
  </si>
  <si>
    <t>Звање</t>
  </si>
  <si>
    <t>Датум последњег избора</t>
  </si>
  <si>
    <t>Часова активне наставе на свим програмима ове установе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</si>
  <si>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</si>
  <si>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</si>
  <si>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</si>
  <si>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</si>
  <si>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2908967715327</t>
  </si>
  <si>
    <t>Алексић М. Мара</t>
  </si>
  <si>
    <t>редовни професор</t>
  </si>
  <si>
    <t>13.05.2015.</t>
  </si>
  <si>
    <t>0905982777057</t>
  </si>
  <si>
    <t>Алексић Р Ивана</t>
  </si>
  <si>
    <t>доцент</t>
  </si>
  <si>
    <t>29.03.2016.</t>
  </si>
  <si>
    <t>Антић Станковић А. Јелена</t>
  </si>
  <si>
    <t>26.10.2016.</t>
  </si>
  <si>
    <t>2601964785016</t>
  </si>
  <si>
    <t>Антонијевић М. Биљана</t>
  </si>
  <si>
    <t>14.11.2012.</t>
  </si>
  <si>
    <t>1909964715191</t>
  </si>
  <si>
    <t>Арсеновић Ранин М. Невена</t>
  </si>
  <si>
    <t>16.07.2013.</t>
  </si>
  <si>
    <t>2508968765036</t>
  </si>
  <si>
    <t>Благојевић М. Славица</t>
  </si>
  <si>
    <t>ванредни професор</t>
  </si>
  <si>
    <t>15.09.2016.</t>
  </si>
  <si>
    <t>0205971778610</t>
  </si>
  <si>
    <t>Богавац Станојевић Б. Наташа</t>
  </si>
  <si>
    <t>18.04.2018.</t>
  </si>
  <si>
    <t>2209975715071</t>
  </si>
  <si>
    <t>Божић Д. Драгана</t>
  </si>
  <si>
    <t>27.10.2015.</t>
  </si>
  <si>
    <t>0509963765037</t>
  </si>
  <si>
    <t>Брборић С. Јасмина</t>
  </si>
  <si>
    <t>18.02.2014.</t>
  </si>
  <si>
    <t>2208964715014</t>
  </si>
  <si>
    <t>Булат Л. Зорица</t>
  </si>
  <si>
    <t>12.05.2015.</t>
  </si>
  <si>
    <t>2709976865010</t>
  </si>
  <si>
    <t>Буфан С. Биљана</t>
  </si>
  <si>
    <t>2212984175080</t>
  </si>
  <si>
    <t>Буха А. Александра</t>
  </si>
  <si>
    <t>27.12.2016.</t>
  </si>
  <si>
    <t>1907962855023</t>
  </si>
  <si>
    <t>Васиљевић Д. Драгана</t>
  </si>
  <si>
    <t>10.07.2015.</t>
  </si>
  <si>
    <t>3008975715363</t>
  </si>
  <si>
    <t>Везмар Ковачевић Д. Сандра</t>
  </si>
  <si>
    <t>2208978726221</t>
  </si>
  <si>
    <t>Векић З. Јелена</t>
  </si>
  <si>
    <t>1601980127629</t>
  </si>
  <si>
    <t>Видовић Б. Бојана</t>
  </si>
  <si>
    <t>22.09.2015.</t>
  </si>
  <si>
    <t>2004961719006</t>
  </si>
  <si>
    <t>Вујановић Л. Драгана</t>
  </si>
  <si>
    <t>24.03.2015.</t>
  </si>
  <si>
    <t>0905963715075</t>
  </si>
  <si>
    <t>Вујић Б. Зорица</t>
  </si>
  <si>
    <t>16.05.2012.</t>
  </si>
  <si>
    <t>2009977715150</t>
  </si>
  <si>
    <t>Вучићевић М. Катарина</t>
  </si>
  <si>
    <t>0904984710107</t>
  </si>
  <si>
    <t>Добричић Д. Владимир</t>
  </si>
  <si>
    <t>0403958715401</t>
  </si>
  <si>
    <t>Допсај Б. Виолета</t>
  </si>
  <si>
    <t>19.01.2010.</t>
  </si>
  <si>
    <t>1408965715110</t>
  </si>
  <si>
    <t>Дражић П. Бранка</t>
  </si>
  <si>
    <t>27.11.2014.</t>
  </si>
  <si>
    <t>0707972796812</t>
  </si>
  <si>
    <t>Дробац М. Милица</t>
  </si>
  <si>
    <t>13.07.2017.</t>
  </si>
  <si>
    <t>3010973736910</t>
  </si>
  <si>
    <t>Ђекић М. Љиљана</t>
  </si>
  <si>
    <t>14.11.2017.</t>
  </si>
  <si>
    <t>0408975177180</t>
  </si>
  <si>
    <t>Ђого Мрачевић М. Светлана</t>
  </si>
  <si>
    <t>27.04.2017.</t>
  </si>
  <si>
    <t>2312962715264</t>
  </si>
  <si>
    <t>Ђорђевић Р. Брижита</t>
  </si>
  <si>
    <t>0302961715195</t>
  </si>
  <si>
    <t>Ђукић М. Мирјана</t>
  </si>
  <si>
    <t>2901976778019</t>
  </si>
  <si>
    <t>Ђукић Ћосић Д. Данијела</t>
  </si>
  <si>
    <t>27.03.2018.</t>
  </si>
  <si>
    <t>2909975215291</t>
  </si>
  <si>
    <t>Ђуричић К. Ивана</t>
  </si>
  <si>
    <t>2211983126578</t>
  </si>
  <si>
    <t>Ђуриш Д. Јелена</t>
  </si>
  <si>
    <t>1210966788443</t>
  </si>
  <si>
    <t>Ерић М. Славица</t>
  </si>
  <si>
    <t>03.02.2016.</t>
  </si>
  <si>
    <t>1912970715358</t>
  </si>
  <si>
    <t>Живковић П. Лада</t>
  </si>
  <si>
    <t>0910974177176</t>
  </si>
  <si>
    <t>Зељковић Р. Александра</t>
  </si>
  <si>
    <t>26.12.2017.</t>
  </si>
  <si>
    <t>2405963128018</t>
  </si>
  <si>
    <t>Зечевић Л. Мира</t>
  </si>
  <si>
    <t>0912971715102</t>
  </si>
  <si>
    <t>Ибрић Р. Светлана</t>
  </si>
  <si>
    <t>16.07.2014.</t>
  </si>
  <si>
    <t>1801972815027</t>
  </si>
  <si>
    <t>Ивковић М. Бранка</t>
  </si>
  <si>
    <t>0505980756038</t>
  </si>
  <si>
    <t>Јаношевић М. Александра</t>
  </si>
  <si>
    <t>26.03.2015.</t>
  </si>
  <si>
    <t>1905979762018</t>
  </si>
  <si>
    <t>Јанчић Р. Иван</t>
  </si>
  <si>
    <t>28.02.2017.</t>
  </si>
  <si>
    <t>3005983715055</t>
  </si>
  <si>
    <t>Јовановић Н. Марија</t>
  </si>
  <si>
    <t>2302985790012</t>
  </si>
  <si>
    <t>Јовановић М. Предраг</t>
  </si>
  <si>
    <t>31.05.2018.</t>
  </si>
  <si>
    <t>1801986710228</t>
  </si>
  <si>
    <t>Јукић М. Марин</t>
  </si>
  <si>
    <t>28.03.2017.</t>
  </si>
  <si>
    <t>0905956715159</t>
  </si>
  <si>
    <t>Карљиковић Рајић Д. Катарина</t>
  </si>
  <si>
    <t>24.04.2003.</t>
  </si>
  <si>
    <t>0504960715258</t>
  </si>
  <si>
    <t>Ковачевић Н. Нада</t>
  </si>
  <si>
    <t>09.06.2005.</t>
  </si>
  <si>
    <t>0708969765015</t>
  </si>
  <si>
    <t>Котур Стевуљевић М. Јелена</t>
  </si>
  <si>
    <t>1807974715362</t>
  </si>
  <si>
    <t>Крајишник Р. Данина</t>
  </si>
  <si>
    <t>1811969715076</t>
  </si>
  <si>
    <t>Крајновић М. Душанка</t>
  </si>
  <si>
    <t>21.06.2016.</t>
  </si>
  <si>
    <t>0408970735037</t>
  </si>
  <si>
    <t>13.12.2017.</t>
  </si>
  <si>
    <t>0809963715130</t>
  </si>
  <si>
    <t>Кунтић С. Весна</t>
  </si>
  <si>
    <t>09.11.2011.</t>
  </si>
  <si>
    <t>3007977715569</t>
  </si>
  <si>
    <t>Лакић М. Драгана</t>
  </si>
  <si>
    <t>2007958715163</t>
  </si>
  <si>
    <t>Лакушић С. Бранислава</t>
  </si>
  <si>
    <t>21.01.2015.</t>
  </si>
  <si>
    <t>1412955715012</t>
  </si>
  <si>
    <t>Лепосавић М. Гордана</t>
  </si>
  <si>
    <t>11.01.2002.</t>
  </si>
  <si>
    <t>1808979815019</t>
  </si>
  <si>
    <t>Лукић Ж. Милица</t>
  </si>
  <si>
    <t>0606968870039</t>
  </si>
  <si>
    <t>Максимовић А. Зоран</t>
  </si>
  <si>
    <t>2508971786028</t>
  </si>
  <si>
    <t>Маленовић М. Анђелија</t>
  </si>
  <si>
    <t>2410963745045</t>
  </si>
  <si>
    <t>Маринковић Д. Валентина</t>
  </si>
  <si>
    <t>22.12.2015.</t>
  </si>
  <si>
    <t>2304978741211</t>
  </si>
  <si>
    <t>Марковић Д. Бојан</t>
  </si>
  <si>
    <t>1203973505078</t>
  </si>
  <si>
    <t>Марчетић Д. Мирјана</t>
  </si>
  <si>
    <t>17.05.2016.</t>
  </si>
  <si>
    <t>2710963715298</t>
  </si>
  <si>
    <t>Миленковић Т. Марина</t>
  </si>
  <si>
    <t>1402982798412</t>
  </si>
  <si>
    <t>Милић М. Марија</t>
  </si>
  <si>
    <t>2604963715129</t>
  </si>
  <si>
    <t>Миљковић Р. Бранислава</t>
  </si>
  <si>
    <t>06.07.2007.</t>
  </si>
  <si>
    <t>2207960710143</t>
  </si>
  <si>
    <t>Мирковић С. Душко</t>
  </si>
  <si>
    <t>2808981735050</t>
  </si>
  <si>
    <t>Мицов М. Ана</t>
  </si>
  <si>
    <t>1901978455124</t>
  </si>
  <si>
    <t>Нацка Алексић М. Мирјана</t>
  </si>
  <si>
    <t>0402975885039</t>
  </si>
  <si>
    <t>Николић М. Катарина</t>
  </si>
  <si>
    <t>0710978787026</t>
  </si>
  <si>
    <t>Нинић Р. Ана</t>
  </si>
  <si>
    <t>28.10.2014.</t>
  </si>
  <si>
    <t>1412969715201</t>
  </si>
  <si>
    <t>Новаковић Н. Александра</t>
  </si>
  <si>
    <t>1708980787849</t>
  </si>
  <si>
    <t>Одаловић М. Марина</t>
  </si>
  <si>
    <t>1404970715077</t>
  </si>
  <si>
    <t>Одовић В. Јадранка</t>
  </si>
  <si>
    <t>25.05.2017.</t>
  </si>
  <si>
    <t>3101980778624</t>
  </si>
  <si>
    <t>Ољачић В. Славица</t>
  </si>
  <si>
    <t>2007977715107</t>
  </si>
  <si>
    <t>Оташевић М. Биљана</t>
  </si>
  <si>
    <t>2005966795076</t>
  </si>
  <si>
    <t>Павун А. Лепосава</t>
  </si>
  <si>
    <t>0108982715070</t>
  </si>
  <si>
    <t>Пантелић Н. Ивана</t>
  </si>
  <si>
    <t>2011968715088</t>
  </si>
  <si>
    <t>Паројчић В. Јелена</t>
  </si>
  <si>
    <t>12.11.2014.</t>
  </si>
  <si>
    <t>1709967795022</t>
  </si>
  <si>
    <t>Пејић Д. Наташа</t>
  </si>
  <si>
    <t>12.04.2017.</t>
  </si>
  <si>
    <t>0412980710285</t>
  </si>
  <si>
    <t>Петковић Р. Милош</t>
  </si>
  <si>
    <t>28.01.2016.</t>
  </si>
  <si>
    <t>2107968728217</t>
  </si>
  <si>
    <t>Петровић Д. Силвана</t>
  </si>
  <si>
    <t>0312964715205</t>
  </si>
  <si>
    <t>Пешић Р. Весна</t>
  </si>
  <si>
    <t>2009957787821</t>
  </si>
  <si>
    <t>Поповић В. Гордана</t>
  </si>
  <si>
    <t>14.06.2006.</t>
  </si>
  <si>
    <t>0102977865015</t>
  </si>
  <si>
    <t>Поповић Р. Дејана</t>
  </si>
  <si>
    <t>2205966715179</t>
  </si>
  <si>
    <t>Потпаревић М. Биљана</t>
  </si>
  <si>
    <t>06.06.2012.</t>
  </si>
  <si>
    <t>1406979745028</t>
  </si>
  <si>
    <t>Протић Д. Ана</t>
  </si>
  <si>
    <t>2904960715377</t>
  </si>
  <si>
    <t>Ражић С. Славица</t>
  </si>
  <si>
    <t>0710973775011</t>
  </si>
  <si>
    <t>Ранковић Д. Драгана</t>
  </si>
  <si>
    <t>3003963230036</t>
  </si>
  <si>
    <t>Савић М. Владимир</t>
  </si>
  <si>
    <t>0310983765059</t>
  </si>
  <si>
    <t>Савић С. Јелена</t>
  </si>
  <si>
    <t>10.07.2018.</t>
  </si>
  <si>
    <t>2308973121253</t>
  </si>
  <si>
    <t>Савић М. Мирослав</t>
  </si>
  <si>
    <t>21.10.2015.</t>
  </si>
  <si>
    <t>0201971787835</t>
  </si>
  <si>
    <t>Савић Д. Снежана</t>
  </si>
  <si>
    <t>1704972715191</t>
  </si>
  <si>
    <t>Симић Р. Милена</t>
  </si>
  <si>
    <t>1711958715231</t>
  </si>
  <si>
    <t>Славковска Н. Виолета</t>
  </si>
  <si>
    <t>0708982170012</t>
  </si>
  <si>
    <t>Сопић Д. Мирон</t>
  </si>
  <si>
    <t>0101956715653</t>
  </si>
  <si>
    <t>Спасојевић Калимановска В. Весна</t>
  </si>
  <si>
    <t>25.02.2003.</t>
  </si>
  <si>
    <t>0909983715212</t>
  </si>
  <si>
    <t>Станић Д. Душанка</t>
  </si>
  <si>
    <t>05.06.2018.</t>
  </si>
  <si>
    <t>3108959710194</t>
  </si>
  <si>
    <t>Станковић М. Иван</t>
  </si>
  <si>
    <t>21.02.2007.</t>
  </si>
  <si>
    <t>1402959715011</t>
  </si>
  <si>
    <t>Степановић Петровић М. Радица</t>
  </si>
  <si>
    <t>0902977745016</t>
  </si>
  <si>
    <t>Стефановић Ж. Александра</t>
  </si>
  <si>
    <t>0303967710124</t>
  </si>
  <si>
    <t>Стојановић Љ. Данило</t>
  </si>
  <si>
    <t>1112972776811</t>
  </si>
  <si>
    <t>Стојановић С. Биљана</t>
  </si>
  <si>
    <t>0504965715140</t>
  </si>
  <si>
    <t>Стојић Вуканић М. Зорица</t>
  </si>
  <si>
    <t>1910978755046</t>
  </si>
  <si>
    <t>Тадић Б. Ивана</t>
  </si>
  <si>
    <t>0109966715199</t>
  </si>
  <si>
    <t>Танасковић Б. Слађана</t>
  </si>
  <si>
    <t>29.06.2017.</t>
  </si>
  <si>
    <t>2910973715295</t>
  </si>
  <si>
    <t>Тасић Д. Гордана</t>
  </si>
  <si>
    <t>1511959767023</t>
  </si>
  <si>
    <t>Тодоровић Васовић Д. Кристина</t>
  </si>
  <si>
    <t>2608958775054</t>
  </si>
  <si>
    <t>Токић Вујошевић Н. Зорана</t>
  </si>
  <si>
    <t>30.04.2015.</t>
  </si>
  <si>
    <t>2008974308205</t>
  </si>
  <si>
    <t>Томић А. Маја</t>
  </si>
  <si>
    <t>0306963715236</t>
  </si>
  <si>
    <t>Топић С. Александра</t>
  </si>
  <si>
    <t>14.07.2010.</t>
  </si>
  <si>
    <t>0305972815018</t>
  </si>
  <si>
    <t>Ћурчић М. Маријана</t>
  </si>
  <si>
    <t>23.11.2015.</t>
  </si>
  <si>
    <t>3108969715089</t>
  </si>
  <si>
    <t>Ускоковић Марковић М. Снежана</t>
  </si>
  <si>
    <t>0211982778612</t>
  </si>
  <si>
    <t>Филипић В. Бранкица</t>
  </si>
  <si>
    <t>1811976845015</t>
  </si>
  <si>
    <t>Цвијић В. Сандра</t>
  </si>
  <si>
    <t>2604981346106</t>
  </si>
  <si>
    <t>Цревар Сакач А. Милкица</t>
  </si>
  <si>
    <t>1803955715135</t>
  </si>
  <si>
    <t>Чакар М. Мира</t>
  </si>
  <si>
    <t>2009982170111</t>
  </si>
  <si>
    <t>Чалија Р. Бојан</t>
  </si>
  <si>
    <t>1904964715084</t>
  </si>
  <si>
    <t>Чудина А. Оливера</t>
  </si>
  <si>
    <t>1207958715274</t>
  </si>
  <si>
    <t>Шобајић С. Слађана</t>
  </si>
  <si>
    <t>0211947715276</t>
  </si>
  <si>
    <t>Спасић М. Славица</t>
  </si>
  <si>
    <t>професор емеритус</t>
  </si>
  <si>
    <t>1506951715357</t>
  </si>
  <si>
    <t>Јелић Ивановић Д. Зорана</t>
  </si>
  <si>
    <t>1107957715403</t>
  </si>
  <si>
    <t>Игњатовић Д. Светлана</t>
  </si>
  <si>
    <t>04.06.2008.</t>
  </si>
  <si>
    <t>0803945715060</t>
  </si>
  <si>
    <t>Милетић Ђ. Иванка</t>
  </si>
  <si>
    <t>0801958710547</t>
  </si>
  <si>
    <t>Тешевић В. Веле</t>
  </si>
  <si>
    <t>Часова активне наставе на овом студијском програму</t>
  </si>
  <si>
    <t>Физичка хемија</t>
  </si>
  <si>
    <t>Микробиологија</t>
  </si>
  <si>
    <t>Токсиколошка хемија</t>
  </si>
  <si>
    <t>Имунологија са имунохемијом</t>
  </si>
  <si>
    <t>Медицинска биохемија</t>
  </si>
  <si>
    <t>Фармацеутска хемија</t>
  </si>
  <si>
    <t>Клиничка хемија</t>
  </si>
  <si>
    <t>Хемија хране и дијететских производа</t>
  </si>
  <si>
    <t>Аналитика лекова</t>
  </si>
  <si>
    <t>Фармацеутска технологија</t>
  </si>
  <si>
    <t>Аналитичка хемија у фармацији</t>
  </si>
  <si>
    <t>Фармакогнозија</t>
  </si>
  <si>
    <t>Ботаника</t>
  </si>
  <si>
    <t>Патолошка физиологија</t>
  </si>
  <si>
    <t>Општа и неорганска хемија</t>
  </si>
  <si>
    <t>Биологија</t>
  </si>
  <si>
    <t>Органска хемија</t>
  </si>
  <si>
    <t>Фармакологија</t>
  </si>
  <si>
    <t>Козметологија</t>
  </si>
  <si>
    <t>Општа биохемија</t>
  </si>
  <si>
    <t>Социјална фармација</t>
  </si>
  <si>
    <t>Физиологија</t>
  </si>
  <si>
    <t>Физика</t>
  </si>
  <si>
    <t>Морфологија човека</t>
  </si>
  <si>
    <t>Математика</t>
  </si>
  <si>
    <t>26.02.2019.</t>
  </si>
  <si>
    <t>29.10.2018.</t>
  </si>
  <si>
    <t>08.07.2014.</t>
  </si>
  <si>
    <t>24.12.2018.</t>
  </si>
  <si>
    <t>20.09.2018.</t>
  </si>
  <si>
    <t>12.12.2018.</t>
  </si>
  <si>
    <t>19.09.2018.</t>
  </si>
  <si>
    <t>17.10.2018.</t>
  </si>
  <si>
    <t>Кундаковић-Васовић Д. Татјана</t>
  </si>
  <si>
    <t>Фармакокинетика и клиничка фармација</t>
  </si>
  <si>
    <r>
      <t>2901969727211</t>
    </r>
    <r>
      <rPr>
        <sz val="10"/>
        <color theme="0"/>
        <rFont val="Arial"/>
        <family val="2"/>
        <charset val="238"/>
      </rPr>
      <t>+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</si>
</sst>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04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/>
    <xf numFmtId="14" fontId="1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Border="1"/>
    <xf numFmtId="2" fontId="1" fillId="0" borderId="0" xfId="0" applyNumberFormat="1" applyFon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4" fontId="1" fillId="0" borderId="0" xfId="0" applyNumberFormat="1" applyFont="1" applyFill="1" applyAlignment="1">
      <alignment horizontal="center"/>
    </xf>
    <xf numFmtId="0" fontId="1" fillId="0" borderId="0" xfId="0" applyFont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armacija-my.sharepoint.com/Elektronski%20obrasci%202019-1/D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0"/>
  <sheetViews>
    <sheetView tabSelected="1" topLeftCell="A66" workbookViewId="0">
      <selection activeCell="E66" sqref="E66"/>
    </sheetView>
  </sheetViews>
  <sheetFormatPr defaultRowHeight="15" x14ac:dyDescent="0.25"/>
  <cols>
    <col min="1" max="1" width="9.140625" style="4"/>
    <col min="2" max="2" width="18.28515625" style="2" customWidth="1"/>
    <col min="3" max="3" width="32.85546875" style="2" customWidth="1"/>
    <col min="4" max="4" width="21.5703125" style="2" customWidth="1"/>
    <col min="5" max="5" width="12.5703125" style="4" customWidth="1"/>
    <col min="6" max="6" width="26.7109375" style="4" customWidth="1"/>
    <col min="7" max="7" width="14.140625" style="4" customWidth="1"/>
    <col min="8" max="12" width="14.140625" style="10" customWidth="1"/>
  </cols>
  <sheetData>
    <row r="1" spans="1:12" s="5" customFormat="1" ht="46.5" customHeight="1" x14ac:dyDescent="0.2">
      <c r="A1" s="6" t="s">
        <v>0</v>
      </c>
      <c r="B1" s="11" t="s">
        <v>1</v>
      </c>
      <c r="C1" s="11" t="s">
        <v>2</v>
      </c>
      <c r="D1" s="11" t="s">
        <v>3</v>
      </c>
      <c r="E1" s="6" t="s">
        <v>4</v>
      </c>
      <c r="F1" s="6"/>
      <c r="G1" s="6" t="s">
        <v>305</v>
      </c>
      <c r="H1" s="7" t="s">
        <v>5</v>
      </c>
      <c r="I1" s="7" t="s">
        <v>6</v>
      </c>
      <c r="J1" s="7" t="s">
        <v>7</v>
      </c>
      <c r="K1" s="7" t="s">
        <v>8</v>
      </c>
      <c r="L1" s="7" t="s">
        <v>9</v>
      </c>
    </row>
    <row r="2" spans="1:12" x14ac:dyDescent="0.25">
      <c r="A2" s="4">
        <v>1</v>
      </c>
      <c r="B2" s="2" t="s">
        <v>10</v>
      </c>
      <c r="C2" s="2" t="s">
        <v>11</v>
      </c>
      <c r="D2" s="2" t="s">
        <v>12</v>
      </c>
      <c r="E2" s="4" t="s">
        <v>13</v>
      </c>
      <c r="F2" s="12" t="s">
        <v>306</v>
      </c>
      <c r="G2" s="8">
        <v>3.7815126050420166E-2</v>
      </c>
      <c r="H2" s="9">
        <v>3.53781512605042</v>
      </c>
      <c r="I2" s="10">
        <v>0</v>
      </c>
      <c r="J2" s="9">
        <v>3.53781512605042</v>
      </c>
      <c r="K2" s="10">
        <v>100</v>
      </c>
      <c r="L2" s="10">
        <v>0</v>
      </c>
    </row>
    <row r="3" spans="1:12" x14ac:dyDescent="0.25">
      <c r="A3" s="4">
        <f>A2+1</f>
        <v>2</v>
      </c>
      <c r="B3" s="13" t="s">
        <v>341</v>
      </c>
      <c r="C3" s="2" t="s">
        <v>18</v>
      </c>
      <c r="D3" s="2" t="s">
        <v>12</v>
      </c>
      <c r="E3" s="4" t="s">
        <v>19</v>
      </c>
      <c r="F3" s="12" t="s">
        <v>307</v>
      </c>
      <c r="G3" s="8">
        <v>4.5124528072098409</v>
      </c>
      <c r="H3" s="9">
        <v>9.3457861405431757</v>
      </c>
      <c r="I3" s="10">
        <v>0</v>
      </c>
      <c r="J3" s="9">
        <v>9.3457861405431757</v>
      </c>
      <c r="K3" s="10">
        <v>100</v>
      </c>
      <c r="L3" s="10">
        <v>0</v>
      </c>
    </row>
    <row r="4" spans="1:12" x14ac:dyDescent="0.25">
      <c r="A4" s="4">
        <f t="shared" ref="A4:A74" si="0">A3+1</f>
        <v>3</v>
      </c>
      <c r="B4" s="2" t="s">
        <v>20</v>
      </c>
      <c r="C4" s="2" t="s">
        <v>21</v>
      </c>
      <c r="D4" s="2" t="s">
        <v>12</v>
      </c>
      <c r="E4" s="4" t="s">
        <v>22</v>
      </c>
      <c r="F4" s="12" t="s">
        <v>308</v>
      </c>
      <c r="G4" s="8">
        <v>1.6199579831932773</v>
      </c>
      <c r="H4" s="9">
        <v>7.5294817927170872</v>
      </c>
      <c r="I4" s="10">
        <v>0</v>
      </c>
      <c r="J4" s="9">
        <v>7.5294817927170872</v>
      </c>
      <c r="K4" s="10">
        <v>100</v>
      </c>
      <c r="L4" s="10">
        <v>0</v>
      </c>
    </row>
    <row r="5" spans="1:12" x14ac:dyDescent="0.25">
      <c r="A5" s="4">
        <f t="shared" si="0"/>
        <v>4</v>
      </c>
      <c r="B5" s="2" t="s">
        <v>23</v>
      </c>
      <c r="C5" s="2" t="s">
        <v>24</v>
      </c>
      <c r="D5" s="2" t="s">
        <v>12</v>
      </c>
      <c r="E5" s="4" t="s">
        <v>25</v>
      </c>
      <c r="F5" s="12" t="s">
        <v>309</v>
      </c>
      <c r="G5" s="8">
        <v>0.64892623716153119</v>
      </c>
      <c r="H5" s="9">
        <v>7.9554948646125121</v>
      </c>
      <c r="I5" s="10">
        <v>0</v>
      </c>
      <c r="J5" s="9">
        <v>7.9554948646125121</v>
      </c>
      <c r="K5" s="10">
        <v>100</v>
      </c>
      <c r="L5" s="10">
        <v>0</v>
      </c>
    </row>
    <row r="6" spans="1:12" x14ac:dyDescent="0.25">
      <c r="A6" s="4">
        <f t="shared" si="0"/>
        <v>5</v>
      </c>
      <c r="B6" s="2" t="s">
        <v>30</v>
      </c>
      <c r="C6" s="2" t="s">
        <v>31</v>
      </c>
      <c r="D6" s="2" t="s">
        <v>12</v>
      </c>
      <c r="E6" s="4" t="s">
        <v>32</v>
      </c>
      <c r="F6" s="12" t="s">
        <v>310</v>
      </c>
      <c r="G6" s="8">
        <v>1.3491524815054228</v>
      </c>
      <c r="H6" s="9">
        <v>11.612387775623072</v>
      </c>
      <c r="I6" s="10">
        <v>0</v>
      </c>
      <c r="J6" s="9">
        <v>11.612387775623072</v>
      </c>
      <c r="K6" s="10">
        <v>100</v>
      </c>
      <c r="L6" s="10">
        <v>0</v>
      </c>
    </row>
    <row r="7" spans="1:12" x14ac:dyDescent="0.25">
      <c r="A7" s="4">
        <f t="shared" si="0"/>
        <v>6</v>
      </c>
      <c r="B7" s="2" t="s">
        <v>50</v>
      </c>
      <c r="C7" s="2" t="s">
        <v>51</v>
      </c>
      <c r="D7" s="13" t="s">
        <v>12</v>
      </c>
      <c r="E7" s="14">
        <v>43600</v>
      </c>
      <c r="F7" s="12" t="s">
        <v>340</v>
      </c>
      <c r="G7" s="8">
        <v>3.0985639183209517</v>
      </c>
      <c r="H7" s="9">
        <v>11.756897251654284</v>
      </c>
      <c r="I7" s="10">
        <v>0</v>
      </c>
      <c r="J7" s="9">
        <v>11.756897251654284</v>
      </c>
      <c r="K7" s="10">
        <v>100</v>
      </c>
      <c r="L7" s="10">
        <v>0</v>
      </c>
    </row>
    <row r="8" spans="1:12" x14ac:dyDescent="0.25">
      <c r="A8" s="4">
        <f t="shared" si="0"/>
        <v>7</v>
      </c>
      <c r="B8" s="2" t="s">
        <v>60</v>
      </c>
      <c r="C8" s="2" t="s">
        <v>61</v>
      </c>
      <c r="D8" s="2" t="s">
        <v>12</v>
      </c>
      <c r="E8" s="4" t="s">
        <v>62</v>
      </c>
      <c r="F8" s="12" t="s">
        <v>311</v>
      </c>
      <c r="G8" s="8">
        <v>0.97078614054317358</v>
      </c>
      <c r="H8" s="9">
        <v>3.2279289976860275</v>
      </c>
      <c r="I8" s="10">
        <v>0</v>
      </c>
      <c r="J8" s="9">
        <v>3.2279289976860275</v>
      </c>
      <c r="K8" s="10">
        <v>100</v>
      </c>
      <c r="L8" s="10">
        <v>0</v>
      </c>
    </row>
    <row r="9" spans="1:12" x14ac:dyDescent="0.25">
      <c r="A9" s="4">
        <f t="shared" si="0"/>
        <v>8</v>
      </c>
      <c r="B9" s="2" t="s">
        <v>67</v>
      </c>
      <c r="C9" s="2" t="s">
        <v>68</v>
      </c>
      <c r="D9" s="2" t="s">
        <v>12</v>
      </c>
      <c r="E9" s="4" t="s">
        <v>69</v>
      </c>
      <c r="F9" s="12" t="s">
        <v>312</v>
      </c>
      <c r="G9" s="8">
        <v>0.88183222006751449</v>
      </c>
      <c r="H9" s="9">
        <v>8.1879246570423039</v>
      </c>
      <c r="I9" s="10">
        <v>0</v>
      </c>
      <c r="J9" s="9">
        <v>8.1879246570423039</v>
      </c>
      <c r="K9" s="10">
        <v>100</v>
      </c>
      <c r="L9" s="10">
        <v>0</v>
      </c>
    </row>
    <row r="10" spans="1:12" x14ac:dyDescent="0.25">
      <c r="A10" s="4">
        <f t="shared" si="0"/>
        <v>9</v>
      </c>
      <c r="B10" s="2" t="s">
        <v>82</v>
      </c>
      <c r="C10" s="2" t="s">
        <v>83</v>
      </c>
      <c r="D10" s="2" t="s">
        <v>12</v>
      </c>
      <c r="E10" s="4" t="s">
        <v>19</v>
      </c>
      <c r="F10" s="12" t="s">
        <v>313</v>
      </c>
      <c r="G10" s="8">
        <v>1.6850373482726424</v>
      </c>
      <c r="H10" s="9">
        <v>7.9695611577964494</v>
      </c>
      <c r="I10" s="10">
        <v>0</v>
      </c>
      <c r="J10" s="9">
        <v>7.9695611577964494</v>
      </c>
      <c r="K10" s="10">
        <v>100</v>
      </c>
      <c r="L10" s="10">
        <v>0</v>
      </c>
    </row>
    <row r="11" spans="1:12" x14ac:dyDescent="0.25">
      <c r="A11" s="4">
        <f t="shared" si="0"/>
        <v>10</v>
      </c>
      <c r="B11" s="2" t="s">
        <v>84</v>
      </c>
      <c r="C11" s="2" t="s">
        <v>85</v>
      </c>
      <c r="D11" s="2" t="s">
        <v>12</v>
      </c>
      <c r="E11" s="4" t="s">
        <v>22</v>
      </c>
      <c r="F11" s="12" t="s">
        <v>308</v>
      </c>
      <c r="G11" s="8">
        <v>1.6400560224089633</v>
      </c>
      <c r="H11" s="9">
        <v>7.6329131652661051</v>
      </c>
      <c r="I11" s="10">
        <v>0</v>
      </c>
      <c r="J11" s="9">
        <v>7.6329131652661051</v>
      </c>
      <c r="K11" s="10">
        <v>100</v>
      </c>
      <c r="L11" s="10">
        <v>0</v>
      </c>
    </row>
    <row r="12" spans="1:12" x14ac:dyDescent="0.25">
      <c r="A12" s="4">
        <f t="shared" si="0"/>
        <v>11</v>
      </c>
      <c r="B12" s="2" t="s">
        <v>93</v>
      </c>
      <c r="C12" s="2" t="s">
        <v>94</v>
      </c>
      <c r="D12" s="2" t="s">
        <v>12</v>
      </c>
      <c r="E12" s="4" t="s">
        <v>95</v>
      </c>
      <c r="F12" s="12" t="s">
        <v>311</v>
      </c>
      <c r="G12" s="8">
        <v>1.1624528072098401</v>
      </c>
      <c r="H12" s="9">
        <v>2.4791194738765068</v>
      </c>
      <c r="I12" s="10">
        <v>0</v>
      </c>
      <c r="J12" s="9">
        <v>2.4791194738765068</v>
      </c>
      <c r="K12" s="10">
        <v>100</v>
      </c>
      <c r="L12" s="10">
        <v>0</v>
      </c>
    </row>
    <row r="13" spans="1:12" x14ac:dyDescent="0.25">
      <c r="A13" s="4">
        <f t="shared" si="0"/>
        <v>12</v>
      </c>
      <c r="B13" s="2" t="s">
        <v>101</v>
      </c>
      <c r="C13" s="2" t="s">
        <v>102</v>
      </c>
      <c r="D13" s="2" t="s">
        <v>12</v>
      </c>
      <c r="E13" s="4" t="s">
        <v>69</v>
      </c>
      <c r="F13" s="12" t="s">
        <v>314</v>
      </c>
      <c r="G13" s="8">
        <v>2.2294817927170869</v>
      </c>
      <c r="H13" s="9">
        <v>5.3544817927170865</v>
      </c>
      <c r="I13" s="10">
        <v>0</v>
      </c>
      <c r="J13" s="9">
        <v>5.3544817927170865</v>
      </c>
      <c r="K13" s="10">
        <v>100</v>
      </c>
      <c r="L13" s="10">
        <v>0</v>
      </c>
    </row>
    <row r="14" spans="1:12" x14ac:dyDescent="0.25">
      <c r="A14" s="4">
        <f t="shared" si="0"/>
        <v>13</v>
      </c>
      <c r="B14" s="2" t="s">
        <v>103</v>
      </c>
      <c r="C14" s="2" t="s">
        <v>104</v>
      </c>
      <c r="D14" s="2" t="s">
        <v>12</v>
      </c>
      <c r="E14" s="4" t="s">
        <v>105</v>
      </c>
      <c r="F14" s="12" t="s">
        <v>315</v>
      </c>
      <c r="G14" s="8">
        <v>1.0075120957473893</v>
      </c>
      <c r="H14" s="9">
        <v>7.499178762414056</v>
      </c>
      <c r="I14" s="10">
        <v>0</v>
      </c>
      <c r="J14" s="9">
        <v>7.499178762414056</v>
      </c>
      <c r="K14" s="10">
        <v>100</v>
      </c>
      <c r="L14" s="10">
        <v>0</v>
      </c>
    </row>
    <row r="15" spans="1:12" x14ac:dyDescent="0.25">
      <c r="A15" s="4">
        <f t="shared" si="0"/>
        <v>14</v>
      </c>
      <c r="B15" s="2" t="s">
        <v>298</v>
      </c>
      <c r="C15" s="2" t="s">
        <v>299</v>
      </c>
      <c r="D15" s="2" t="s">
        <v>12</v>
      </c>
      <c r="E15" s="4" t="s">
        <v>300</v>
      </c>
      <c r="F15" s="12" t="s">
        <v>312</v>
      </c>
      <c r="G15" s="8">
        <v>0.88183222006751449</v>
      </c>
      <c r="H15" s="9">
        <v>7.1784008475184953</v>
      </c>
      <c r="I15" s="10">
        <v>0</v>
      </c>
      <c r="J15" s="9">
        <v>7.1784008475184953</v>
      </c>
      <c r="K15" s="10">
        <v>100</v>
      </c>
      <c r="L15" s="10">
        <v>0</v>
      </c>
    </row>
    <row r="16" spans="1:12" x14ac:dyDescent="0.25">
      <c r="A16" s="4">
        <f t="shared" si="0"/>
        <v>15</v>
      </c>
      <c r="B16" s="2" t="s">
        <v>122</v>
      </c>
      <c r="C16" s="2" t="s">
        <v>123</v>
      </c>
      <c r="D16" s="2" t="s">
        <v>12</v>
      </c>
      <c r="E16" s="4" t="s">
        <v>124</v>
      </c>
      <c r="F16" s="12" t="s">
        <v>316</v>
      </c>
      <c r="G16" s="8">
        <v>0.77114845938375332</v>
      </c>
      <c r="H16" s="9">
        <v>4.3878151260504206</v>
      </c>
      <c r="I16" s="10">
        <v>0</v>
      </c>
      <c r="J16" s="9">
        <v>4.3878151260504206</v>
      </c>
      <c r="K16" s="10">
        <v>100</v>
      </c>
      <c r="L16" s="10">
        <v>0</v>
      </c>
    </row>
    <row r="17" spans="1:12" x14ac:dyDescent="0.25">
      <c r="A17" s="4">
        <f t="shared" si="0"/>
        <v>16</v>
      </c>
      <c r="B17" s="2" t="s">
        <v>125</v>
      </c>
      <c r="C17" s="2" t="s">
        <v>126</v>
      </c>
      <c r="D17" s="2" t="s">
        <v>12</v>
      </c>
      <c r="E17" s="4" t="s">
        <v>127</v>
      </c>
      <c r="F17" s="12" t="s">
        <v>317</v>
      </c>
      <c r="G17" s="8">
        <v>1.3205532212885154</v>
      </c>
      <c r="H17" s="9">
        <v>8.5288865546218453</v>
      </c>
      <c r="I17" s="10">
        <v>0</v>
      </c>
      <c r="J17" s="9">
        <v>8.5288865546218453</v>
      </c>
      <c r="K17" s="10">
        <v>100</v>
      </c>
      <c r="L17" s="10">
        <v>0</v>
      </c>
    </row>
    <row r="18" spans="1:12" x14ac:dyDescent="0.25">
      <c r="A18" s="4">
        <f t="shared" si="0"/>
        <v>17</v>
      </c>
      <c r="B18" s="2" t="s">
        <v>128</v>
      </c>
      <c r="C18" s="2" t="s">
        <v>129</v>
      </c>
      <c r="D18" s="2" t="s">
        <v>12</v>
      </c>
      <c r="E18" s="4" t="s">
        <v>32</v>
      </c>
      <c r="F18" s="12" t="s">
        <v>310</v>
      </c>
      <c r="G18" s="8">
        <v>1.2707211089564034</v>
      </c>
      <c r="H18" s="9">
        <v>9.4922897364073844</v>
      </c>
      <c r="I18" s="10">
        <v>0</v>
      </c>
      <c r="J18" s="9">
        <v>9.4922897364073844</v>
      </c>
      <c r="K18" s="10">
        <v>100</v>
      </c>
      <c r="L18" s="10">
        <v>0</v>
      </c>
    </row>
    <row r="19" spans="1:12" x14ac:dyDescent="0.25">
      <c r="A19" s="4">
        <f t="shared" si="0"/>
        <v>18</v>
      </c>
      <c r="B19" s="2" t="s">
        <v>135</v>
      </c>
      <c r="C19" s="2" t="s">
        <v>339</v>
      </c>
      <c r="D19" s="2" t="s">
        <v>12</v>
      </c>
      <c r="E19" s="4" t="s">
        <v>136</v>
      </c>
      <c r="F19" s="12" t="s">
        <v>317</v>
      </c>
      <c r="G19" s="8">
        <v>1.3205532212885154</v>
      </c>
      <c r="H19" s="9">
        <v>6.0288865546218453</v>
      </c>
      <c r="I19" s="10">
        <v>0</v>
      </c>
      <c r="J19" s="9">
        <v>6.0288865546218453</v>
      </c>
      <c r="K19" s="10">
        <v>100</v>
      </c>
      <c r="L19" s="10">
        <v>0</v>
      </c>
    </row>
    <row r="20" spans="1:12" x14ac:dyDescent="0.25">
      <c r="A20" s="4">
        <f t="shared" si="0"/>
        <v>19</v>
      </c>
      <c r="B20" s="2" t="s">
        <v>137</v>
      </c>
      <c r="C20" s="2" t="s">
        <v>138</v>
      </c>
      <c r="D20" s="2" t="s">
        <v>12</v>
      </c>
      <c r="E20" s="4" t="s">
        <v>139</v>
      </c>
      <c r="F20" s="12" t="s">
        <v>306</v>
      </c>
      <c r="G20" s="8">
        <v>3.7815126050420166E-2</v>
      </c>
      <c r="H20" s="9">
        <v>3.28781512605042</v>
      </c>
      <c r="I20" s="10">
        <v>0</v>
      </c>
      <c r="J20" s="9">
        <v>3.28781512605042</v>
      </c>
      <c r="K20" s="10">
        <v>100</v>
      </c>
      <c r="L20" s="10">
        <v>0</v>
      </c>
    </row>
    <row r="21" spans="1:12" x14ac:dyDescent="0.25">
      <c r="A21" s="4">
        <f t="shared" si="0"/>
        <v>20</v>
      </c>
      <c r="B21" s="2" t="s">
        <v>142</v>
      </c>
      <c r="C21" s="2" t="s">
        <v>143</v>
      </c>
      <c r="D21" s="2" t="s">
        <v>12</v>
      </c>
      <c r="E21" s="4" t="s">
        <v>144</v>
      </c>
      <c r="F21" s="12" t="s">
        <v>318</v>
      </c>
      <c r="G21" s="8">
        <v>0.4753151260504202</v>
      </c>
      <c r="H21" s="9">
        <v>3.0586484593837535</v>
      </c>
      <c r="I21" s="10">
        <v>0</v>
      </c>
      <c r="J21" s="9">
        <v>3.0586484593837535</v>
      </c>
      <c r="K21" s="10">
        <v>100</v>
      </c>
      <c r="L21" s="10">
        <v>0</v>
      </c>
    </row>
    <row r="22" spans="1:12" x14ac:dyDescent="0.25">
      <c r="A22" s="4">
        <f t="shared" si="0"/>
        <v>21</v>
      </c>
      <c r="B22" s="2" t="s">
        <v>145</v>
      </c>
      <c r="C22" s="2" t="s">
        <v>146</v>
      </c>
      <c r="D22" s="2" t="s">
        <v>12</v>
      </c>
      <c r="E22" s="4" t="s">
        <v>147</v>
      </c>
      <c r="F22" s="12" t="s">
        <v>319</v>
      </c>
      <c r="G22" s="8">
        <v>0.64892623716153119</v>
      </c>
      <c r="H22" s="9">
        <v>6.4822595704948647</v>
      </c>
      <c r="I22" s="10">
        <v>0</v>
      </c>
      <c r="J22" s="9">
        <v>6.4822595704948647</v>
      </c>
      <c r="K22" s="10">
        <v>100</v>
      </c>
      <c r="L22" s="10">
        <v>0</v>
      </c>
    </row>
    <row r="23" spans="1:12" x14ac:dyDescent="0.25">
      <c r="A23" s="4">
        <f t="shared" si="0"/>
        <v>22</v>
      </c>
      <c r="B23" s="2" t="s">
        <v>152</v>
      </c>
      <c r="C23" s="2" t="s">
        <v>153</v>
      </c>
      <c r="D23" s="13" t="s">
        <v>12</v>
      </c>
      <c r="E23" s="15" t="s">
        <v>336</v>
      </c>
      <c r="F23" s="12" t="s">
        <v>314</v>
      </c>
      <c r="G23" s="8">
        <v>2.2874528072098408</v>
      </c>
      <c r="H23" s="9">
        <v>6.4719766167336505</v>
      </c>
      <c r="I23" s="10">
        <v>0</v>
      </c>
      <c r="J23" s="9">
        <v>6.4719766167336505</v>
      </c>
      <c r="K23" s="10">
        <v>100</v>
      </c>
      <c r="L23" s="10">
        <v>0</v>
      </c>
    </row>
    <row r="24" spans="1:12" x14ac:dyDescent="0.25">
      <c r="A24" s="4">
        <f t="shared" si="0"/>
        <v>23</v>
      </c>
      <c r="B24" s="2" t="s">
        <v>162</v>
      </c>
      <c r="C24" s="2" t="s">
        <v>163</v>
      </c>
      <c r="D24" s="2" t="s">
        <v>12</v>
      </c>
      <c r="E24" s="4" t="s">
        <v>25</v>
      </c>
      <c r="F24" s="12" t="s">
        <v>307</v>
      </c>
      <c r="G24" s="8">
        <v>4.5128151260504206</v>
      </c>
      <c r="H24" s="9">
        <v>10.642717086834732</v>
      </c>
      <c r="I24" s="10">
        <v>0</v>
      </c>
      <c r="J24" s="9">
        <v>10.642717086834732</v>
      </c>
      <c r="K24" s="10">
        <v>100</v>
      </c>
      <c r="L24" s="10">
        <v>0</v>
      </c>
    </row>
    <row r="25" spans="1:12" x14ac:dyDescent="0.25">
      <c r="A25" s="4">
        <f t="shared" si="0"/>
        <v>24</v>
      </c>
      <c r="B25" s="2" t="s">
        <v>166</v>
      </c>
      <c r="C25" s="2" t="s">
        <v>167</v>
      </c>
      <c r="D25" s="2" t="s">
        <v>12</v>
      </c>
      <c r="E25" s="4" t="s">
        <v>168</v>
      </c>
      <c r="F25" s="12" t="s">
        <v>340</v>
      </c>
      <c r="G25" s="8">
        <v>2.9822595704948647</v>
      </c>
      <c r="H25" s="9">
        <v>11.273926237161531</v>
      </c>
      <c r="I25" s="10">
        <v>0</v>
      </c>
      <c r="J25" s="9">
        <v>11.273926237161531</v>
      </c>
      <c r="K25" s="10">
        <v>100</v>
      </c>
      <c r="L25" s="10">
        <v>0</v>
      </c>
    </row>
    <row r="26" spans="1:12" x14ac:dyDescent="0.25">
      <c r="A26" s="4">
        <f t="shared" si="0"/>
        <v>25</v>
      </c>
      <c r="B26" s="2" t="s">
        <v>180</v>
      </c>
      <c r="C26" s="2" t="s">
        <v>181</v>
      </c>
      <c r="D26" s="13" t="s">
        <v>12</v>
      </c>
      <c r="E26" s="15" t="s">
        <v>337</v>
      </c>
      <c r="F26" s="12" t="s">
        <v>323</v>
      </c>
      <c r="G26" s="8">
        <v>1.0124528072098404</v>
      </c>
      <c r="H26" s="9">
        <v>9.2499528072098443</v>
      </c>
      <c r="I26" s="10">
        <v>0</v>
      </c>
      <c r="J26" s="9">
        <v>9.2499528072098443</v>
      </c>
      <c r="K26" s="10">
        <v>100</v>
      </c>
      <c r="L26" s="10">
        <v>0</v>
      </c>
    </row>
    <row r="27" spans="1:12" x14ac:dyDescent="0.25">
      <c r="A27" s="4">
        <f t="shared" si="0"/>
        <v>26</v>
      </c>
      <c r="B27" s="2" t="s">
        <v>195</v>
      </c>
      <c r="C27" s="2" t="s">
        <v>196</v>
      </c>
      <c r="D27" s="2" t="s">
        <v>12</v>
      </c>
      <c r="E27" s="4" t="s">
        <v>197</v>
      </c>
      <c r="F27" s="12" t="s">
        <v>315</v>
      </c>
      <c r="G27" s="8">
        <v>1.0075120957473893</v>
      </c>
      <c r="H27" s="9">
        <v>7.0325120957473892</v>
      </c>
      <c r="I27" s="10">
        <v>0</v>
      </c>
      <c r="J27" s="9">
        <v>7.0325120957473892</v>
      </c>
      <c r="K27" s="10">
        <v>100</v>
      </c>
      <c r="L27" s="10">
        <v>0</v>
      </c>
    </row>
    <row r="28" spans="1:12" x14ac:dyDescent="0.25">
      <c r="A28" s="4">
        <f t="shared" si="0"/>
        <v>27</v>
      </c>
      <c r="B28" s="2" t="s">
        <v>198</v>
      </c>
      <c r="C28" s="2" t="s">
        <v>199</v>
      </c>
      <c r="D28" s="2" t="s">
        <v>12</v>
      </c>
      <c r="E28" s="4" t="s">
        <v>200</v>
      </c>
      <c r="F28" s="12" t="s">
        <v>306</v>
      </c>
      <c r="G28" s="8">
        <v>3.7815126050420166E-2</v>
      </c>
      <c r="H28" s="9">
        <v>2.53781512605042</v>
      </c>
      <c r="I28" s="10">
        <v>0</v>
      </c>
      <c r="J28" s="9">
        <v>2.53781512605042</v>
      </c>
      <c r="K28" s="10">
        <v>100</v>
      </c>
      <c r="L28" s="10">
        <v>0</v>
      </c>
    </row>
    <row r="29" spans="1:12" x14ac:dyDescent="0.25">
      <c r="A29" s="4">
        <f t="shared" si="0"/>
        <v>28</v>
      </c>
      <c r="B29" s="2" t="s">
        <v>204</v>
      </c>
      <c r="C29" s="2" t="s">
        <v>205</v>
      </c>
      <c r="D29" s="2" t="s">
        <v>12</v>
      </c>
      <c r="E29" s="4" t="s">
        <v>69</v>
      </c>
      <c r="F29" s="12" t="s">
        <v>317</v>
      </c>
      <c r="G29" s="8">
        <v>1.4368575691146024</v>
      </c>
      <c r="H29" s="9">
        <v>6.3118575691146006</v>
      </c>
      <c r="I29" s="10">
        <v>0</v>
      </c>
      <c r="J29" s="9">
        <v>6.3118575691146006</v>
      </c>
      <c r="K29" s="10">
        <v>100</v>
      </c>
      <c r="L29" s="10">
        <v>0</v>
      </c>
    </row>
    <row r="30" spans="1:12" x14ac:dyDescent="0.25">
      <c r="A30" s="4">
        <f t="shared" si="0"/>
        <v>29</v>
      </c>
      <c r="B30" s="1" t="s">
        <v>208</v>
      </c>
      <c r="C30" s="1" t="s">
        <v>209</v>
      </c>
      <c r="D30" s="1" t="s">
        <v>12</v>
      </c>
      <c r="E30" s="3" t="s">
        <v>210</v>
      </c>
      <c r="F30" s="12" t="s">
        <v>320</v>
      </c>
      <c r="G30" s="8">
        <v>0.73781512605041999</v>
      </c>
      <c r="H30" s="9">
        <v>5.4878151260504202</v>
      </c>
      <c r="I30" s="10">
        <v>0</v>
      </c>
      <c r="J30" s="9">
        <v>5.4878151260504202</v>
      </c>
      <c r="K30" s="10">
        <v>100</v>
      </c>
      <c r="L30" s="10">
        <v>0</v>
      </c>
    </row>
    <row r="31" spans="1:12" x14ac:dyDescent="0.25">
      <c r="A31" s="4">
        <f t="shared" si="0"/>
        <v>30</v>
      </c>
      <c r="B31" s="2" t="s">
        <v>213</v>
      </c>
      <c r="C31" s="2" t="s">
        <v>214</v>
      </c>
      <c r="D31" s="2" t="s">
        <v>12</v>
      </c>
      <c r="E31" s="4" t="s">
        <v>215</v>
      </c>
      <c r="F31" s="12" t="s">
        <v>321</v>
      </c>
      <c r="G31" s="8">
        <v>0.95448179271708666</v>
      </c>
      <c r="H31" s="9">
        <v>8.7510504201680668</v>
      </c>
      <c r="I31" s="10">
        <v>0</v>
      </c>
      <c r="J31" s="9">
        <v>8.7510504201680668</v>
      </c>
      <c r="K31" s="10">
        <v>100</v>
      </c>
      <c r="L31" s="10">
        <v>0</v>
      </c>
    </row>
    <row r="32" spans="1:12" x14ac:dyDescent="0.25">
      <c r="A32" s="4">
        <f t="shared" si="0"/>
        <v>31</v>
      </c>
      <c r="B32" s="2" t="s">
        <v>218</v>
      </c>
      <c r="C32" s="2" t="s">
        <v>219</v>
      </c>
      <c r="D32" s="2" t="s">
        <v>12</v>
      </c>
      <c r="E32" s="4" t="s">
        <v>62</v>
      </c>
      <c r="F32" s="12" t="s">
        <v>316</v>
      </c>
      <c r="G32" s="8">
        <v>3.7815126050420166E-2</v>
      </c>
      <c r="H32" s="9">
        <v>2.6544817927170881</v>
      </c>
      <c r="I32" s="10">
        <v>0</v>
      </c>
      <c r="J32" s="9">
        <v>2.6544817927170881</v>
      </c>
      <c r="K32" s="10">
        <v>100</v>
      </c>
      <c r="L32" s="10">
        <v>0</v>
      </c>
    </row>
    <row r="33" spans="1:12" x14ac:dyDescent="0.25">
      <c r="A33" s="4">
        <f t="shared" si="0"/>
        <v>32</v>
      </c>
      <c r="B33" s="2" t="s">
        <v>222</v>
      </c>
      <c r="C33" s="2" t="s">
        <v>223</v>
      </c>
      <c r="D33" s="2" t="s">
        <v>12</v>
      </c>
      <c r="E33" s="4" t="s">
        <v>215</v>
      </c>
      <c r="F33" s="12" t="s">
        <v>322</v>
      </c>
      <c r="G33" s="8">
        <v>1.0155929038281979</v>
      </c>
      <c r="H33" s="9">
        <v>3.9322595704948649</v>
      </c>
      <c r="I33" s="10">
        <v>0</v>
      </c>
      <c r="J33" s="9">
        <v>3.9322595704948649</v>
      </c>
      <c r="K33" s="10">
        <v>100</v>
      </c>
      <c r="L33" s="10">
        <v>0</v>
      </c>
    </row>
    <row r="34" spans="1:12" x14ac:dyDescent="0.25">
      <c r="A34" s="4">
        <f t="shared" si="0"/>
        <v>33</v>
      </c>
      <c r="B34" s="2" t="s">
        <v>227</v>
      </c>
      <c r="C34" s="2" t="s">
        <v>228</v>
      </c>
      <c r="D34" s="2" t="s">
        <v>12</v>
      </c>
      <c r="E34" s="4" t="s">
        <v>229</v>
      </c>
      <c r="F34" s="12" t="s">
        <v>323</v>
      </c>
      <c r="G34" s="8">
        <v>7.0655929038281959</v>
      </c>
      <c r="H34" s="9">
        <v>11.69892623716153</v>
      </c>
      <c r="I34" s="10">
        <v>0</v>
      </c>
      <c r="J34" s="9">
        <v>11.69892623716153</v>
      </c>
      <c r="K34" s="10">
        <v>100</v>
      </c>
      <c r="L34" s="10">
        <v>0</v>
      </c>
    </row>
    <row r="35" spans="1:12" x14ac:dyDescent="0.25">
      <c r="A35" s="4">
        <f t="shared" si="0"/>
        <v>34</v>
      </c>
      <c r="B35" s="2" t="s">
        <v>230</v>
      </c>
      <c r="C35" s="2" t="s">
        <v>231</v>
      </c>
      <c r="D35" s="2" t="s">
        <v>12</v>
      </c>
      <c r="E35" s="4" t="s">
        <v>200</v>
      </c>
      <c r="F35" s="12" t="s">
        <v>324</v>
      </c>
      <c r="G35" s="8">
        <v>2.8637212460741868</v>
      </c>
      <c r="H35" s="9">
        <v>9.6219545794075181</v>
      </c>
      <c r="I35" s="10">
        <v>0</v>
      </c>
      <c r="J35" s="9">
        <v>9.6219545794075181</v>
      </c>
      <c r="K35" s="10">
        <v>100</v>
      </c>
      <c r="L35" s="10">
        <v>0</v>
      </c>
    </row>
    <row r="36" spans="1:12" x14ac:dyDescent="0.25">
      <c r="A36" s="4">
        <f t="shared" si="0"/>
        <v>35</v>
      </c>
      <c r="B36" s="2" t="s">
        <v>238</v>
      </c>
      <c r="C36" s="2" t="s">
        <v>239</v>
      </c>
      <c r="D36" s="2" t="s">
        <v>12</v>
      </c>
      <c r="E36" s="4" t="s">
        <v>240</v>
      </c>
      <c r="F36" s="12" t="s">
        <v>310</v>
      </c>
      <c r="G36" s="8">
        <v>0.88183222006751449</v>
      </c>
      <c r="H36" s="9">
        <v>6.6367341808518283</v>
      </c>
      <c r="I36" s="10">
        <v>0</v>
      </c>
      <c r="J36" s="9">
        <v>6.6367341808518283</v>
      </c>
      <c r="K36" s="10">
        <v>100</v>
      </c>
      <c r="L36" s="10">
        <v>0</v>
      </c>
    </row>
    <row r="37" spans="1:12" x14ac:dyDescent="0.25">
      <c r="A37" s="4">
        <f t="shared" si="0"/>
        <v>36</v>
      </c>
      <c r="B37" s="2" t="s">
        <v>244</v>
      </c>
      <c r="C37" s="2" t="s">
        <v>245</v>
      </c>
      <c r="D37" s="2" t="s">
        <v>12</v>
      </c>
      <c r="E37" s="4" t="s">
        <v>246</v>
      </c>
      <c r="F37" s="12" t="s">
        <v>313</v>
      </c>
      <c r="G37" s="8">
        <v>1.7051353874883284</v>
      </c>
      <c r="H37" s="9">
        <v>5.9801353874883283</v>
      </c>
      <c r="I37" s="10">
        <v>0</v>
      </c>
      <c r="J37" s="9">
        <v>5.9801353874883283</v>
      </c>
      <c r="K37" s="10">
        <v>100</v>
      </c>
      <c r="L37" s="10">
        <v>0</v>
      </c>
    </row>
    <row r="38" spans="1:12" x14ac:dyDescent="0.25">
      <c r="A38" s="4">
        <f t="shared" si="0"/>
        <v>37</v>
      </c>
      <c r="B38" s="2" t="s">
        <v>247</v>
      </c>
      <c r="C38" s="2" t="s">
        <v>248</v>
      </c>
      <c r="D38" s="2" t="s">
        <v>12</v>
      </c>
      <c r="E38" s="4" t="s">
        <v>168</v>
      </c>
      <c r="F38" s="12" t="s">
        <v>323</v>
      </c>
      <c r="G38" s="8">
        <v>1.2628151260504201</v>
      </c>
      <c r="H38" s="9">
        <v>11.875315126050424</v>
      </c>
      <c r="I38" s="10">
        <v>0</v>
      </c>
      <c r="J38" s="9">
        <v>11.875315126050424</v>
      </c>
      <c r="K38" s="10">
        <v>100</v>
      </c>
      <c r="L38" s="10">
        <v>0</v>
      </c>
    </row>
    <row r="39" spans="1:12" x14ac:dyDescent="0.25">
      <c r="A39" s="4">
        <f t="shared" si="0"/>
        <v>38</v>
      </c>
      <c r="B39" s="2" t="s">
        <v>255</v>
      </c>
      <c r="C39" s="2" t="s">
        <v>256</v>
      </c>
      <c r="D39" s="2" t="s">
        <v>12</v>
      </c>
      <c r="E39" s="4" t="s">
        <v>95</v>
      </c>
      <c r="F39" s="12" t="s">
        <v>309</v>
      </c>
      <c r="G39" s="8">
        <v>0.64892623716153119</v>
      </c>
      <c r="H39" s="9">
        <v>7.3443837535013996</v>
      </c>
      <c r="I39" s="10">
        <v>0</v>
      </c>
      <c r="J39" s="9">
        <v>7.3443837535013996</v>
      </c>
      <c r="K39" s="10">
        <v>100</v>
      </c>
      <c r="L39" s="10">
        <v>0</v>
      </c>
    </row>
    <row r="40" spans="1:12" x14ac:dyDescent="0.25">
      <c r="A40" s="4">
        <f t="shared" si="0"/>
        <v>39</v>
      </c>
      <c r="B40" s="2" t="s">
        <v>303</v>
      </c>
      <c r="C40" s="2" t="s">
        <v>304</v>
      </c>
      <c r="D40" s="2" t="s">
        <v>12</v>
      </c>
      <c r="E40" s="21">
        <v>43520</v>
      </c>
      <c r="F40" s="22" t="s">
        <v>322</v>
      </c>
      <c r="G40" s="8">
        <v>0.64892623716153119</v>
      </c>
      <c r="H40" s="9">
        <v>0.64892623716153119</v>
      </c>
      <c r="I40" s="10">
        <v>0</v>
      </c>
      <c r="J40" s="9">
        <v>0.64892623716153119</v>
      </c>
      <c r="K40" s="10">
        <v>0</v>
      </c>
      <c r="L40" s="10">
        <v>30</v>
      </c>
    </row>
    <row r="41" spans="1:12" x14ac:dyDescent="0.25">
      <c r="A41" s="4">
        <f t="shared" si="0"/>
        <v>40</v>
      </c>
      <c r="B41" s="2" t="s">
        <v>264</v>
      </c>
      <c r="C41" s="2" t="s">
        <v>265</v>
      </c>
      <c r="D41" s="13" t="s">
        <v>12</v>
      </c>
      <c r="E41" s="15" t="s">
        <v>338</v>
      </c>
      <c r="F41" s="12" t="s">
        <v>328</v>
      </c>
      <c r="G41" s="8">
        <v>3.7815126050420166E-2</v>
      </c>
      <c r="H41" s="9">
        <v>4.03781512605042</v>
      </c>
      <c r="I41" s="10">
        <v>0</v>
      </c>
      <c r="J41" s="9">
        <v>4.03781512605042</v>
      </c>
      <c r="K41" s="10">
        <v>100</v>
      </c>
      <c r="L41" s="10">
        <v>0</v>
      </c>
    </row>
    <row r="42" spans="1:12" x14ac:dyDescent="0.25">
      <c r="A42" s="4">
        <f t="shared" si="0"/>
        <v>41</v>
      </c>
      <c r="B42" s="2" t="s">
        <v>271</v>
      </c>
      <c r="C42" s="2" t="s">
        <v>272</v>
      </c>
      <c r="D42" s="2" t="s">
        <v>12</v>
      </c>
      <c r="E42" s="4" t="s">
        <v>273</v>
      </c>
      <c r="F42" s="12" t="s">
        <v>310</v>
      </c>
      <c r="G42" s="8">
        <v>0.94016555340084784</v>
      </c>
      <c r="H42" s="9">
        <v>8.153400847518494</v>
      </c>
      <c r="I42" s="10">
        <v>0</v>
      </c>
      <c r="J42" s="9">
        <v>8.153400847518494</v>
      </c>
      <c r="K42" s="10">
        <v>100</v>
      </c>
      <c r="L42" s="10">
        <v>0</v>
      </c>
    </row>
    <row r="43" spans="1:12" x14ac:dyDescent="0.25">
      <c r="A43" s="4">
        <f t="shared" si="0"/>
        <v>42</v>
      </c>
      <c r="B43" s="2" t="s">
        <v>285</v>
      </c>
      <c r="C43" s="2" t="s">
        <v>286</v>
      </c>
      <c r="D43" s="2" t="s">
        <v>12</v>
      </c>
      <c r="E43" s="4" t="s">
        <v>210</v>
      </c>
      <c r="F43" s="12" t="s">
        <v>320</v>
      </c>
      <c r="G43" s="8">
        <v>3.7815126050420166E-2</v>
      </c>
      <c r="H43" s="9">
        <v>4.78781512605042</v>
      </c>
      <c r="I43" s="10">
        <v>0</v>
      </c>
      <c r="J43" s="9">
        <v>4.78781512605042</v>
      </c>
      <c r="K43" s="10">
        <v>100</v>
      </c>
      <c r="L43" s="10">
        <v>0</v>
      </c>
    </row>
    <row r="44" spans="1:12" x14ac:dyDescent="0.25">
      <c r="A44" s="4">
        <f t="shared" si="0"/>
        <v>43</v>
      </c>
      <c r="B44" s="2" t="s">
        <v>289</v>
      </c>
      <c r="C44" s="2" t="s">
        <v>290</v>
      </c>
      <c r="D44" s="13" t="s">
        <v>12</v>
      </c>
      <c r="E44" s="21">
        <v>43537</v>
      </c>
      <c r="F44" s="12" t="s">
        <v>311</v>
      </c>
      <c r="G44" s="8">
        <v>0.97114845938375338</v>
      </c>
      <c r="H44" s="9">
        <v>3.5378151260504196</v>
      </c>
      <c r="I44" s="10">
        <v>0</v>
      </c>
      <c r="J44" s="9">
        <v>3.5378151260504196</v>
      </c>
      <c r="K44" s="10">
        <v>100</v>
      </c>
      <c r="L44" s="10">
        <v>0</v>
      </c>
    </row>
    <row r="45" spans="1:12" x14ac:dyDescent="0.25">
      <c r="A45" s="4">
        <f t="shared" si="0"/>
        <v>44</v>
      </c>
      <c r="B45" s="2" t="s">
        <v>291</v>
      </c>
      <c r="C45" s="2" t="s">
        <v>292</v>
      </c>
      <c r="D45" s="2" t="s">
        <v>12</v>
      </c>
      <c r="E45" s="4" t="s">
        <v>246</v>
      </c>
      <c r="F45" s="12" t="s">
        <v>313</v>
      </c>
      <c r="G45" s="8">
        <v>3.518008362765396</v>
      </c>
      <c r="H45" s="9">
        <v>8.8346750294320593</v>
      </c>
      <c r="I45" s="10">
        <v>0</v>
      </c>
      <c r="J45" s="9">
        <v>8.8346750294320593</v>
      </c>
      <c r="K45" s="10">
        <v>100</v>
      </c>
      <c r="L45" s="10">
        <v>0</v>
      </c>
    </row>
    <row r="46" spans="1:12" x14ac:dyDescent="0.25">
      <c r="A46" s="4">
        <f t="shared" si="0"/>
        <v>45</v>
      </c>
      <c r="B46" s="2" t="s">
        <v>26</v>
      </c>
      <c r="C46" s="2" t="s">
        <v>27</v>
      </c>
      <c r="D46" s="2" t="s">
        <v>28</v>
      </c>
      <c r="E46" s="4" t="s">
        <v>29</v>
      </c>
      <c r="F46" s="12" t="s">
        <v>306</v>
      </c>
      <c r="G46" s="8">
        <v>3.7815126050420166E-2</v>
      </c>
      <c r="H46" s="9">
        <v>2.91281512605042</v>
      </c>
      <c r="I46" s="10">
        <v>0</v>
      </c>
      <c r="J46" s="9">
        <v>2.91281512605042</v>
      </c>
      <c r="K46" s="10">
        <v>100</v>
      </c>
      <c r="L46" s="10">
        <v>0</v>
      </c>
    </row>
    <row r="47" spans="1:12" x14ac:dyDescent="0.25">
      <c r="A47" s="4">
        <f t="shared" si="0"/>
        <v>46</v>
      </c>
      <c r="B47" s="2" t="s">
        <v>36</v>
      </c>
      <c r="C47" s="2" t="s">
        <v>37</v>
      </c>
      <c r="D47" s="13" t="s">
        <v>28</v>
      </c>
      <c r="E47" s="15" t="s">
        <v>331</v>
      </c>
      <c r="F47" s="12" t="s">
        <v>311</v>
      </c>
      <c r="G47" s="8">
        <v>0.91281512605042003</v>
      </c>
      <c r="H47" s="9">
        <v>7.659243697478991</v>
      </c>
      <c r="I47" s="10">
        <v>0</v>
      </c>
      <c r="J47" s="9">
        <v>7.659243697478991</v>
      </c>
      <c r="K47" s="10">
        <v>100</v>
      </c>
      <c r="L47" s="10">
        <v>0</v>
      </c>
    </row>
    <row r="48" spans="1:12" x14ac:dyDescent="0.25">
      <c r="A48" s="4">
        <f t="shared" si="0"/>
        <v>47</v>
      </c>
      <c r="B48" s="2" t="s">
        <v>39</v>
      </c>
      <c r="C48" s="2" t="s">
        <v>40</v>
      </c>
      <c r="D48" s="2" t="s">
        <v>28</v>
      </c>
      <c r="E48" s="4" t="s">
        <v>41</v>
      </c>
      <c r="F48" s="12" t="s">
        <v>308</v>
      </c>
      <c r="G48" s="8">
        <v>1.6195956643526976</v>
      </c>
      <c r="H48" s="9">
        <v>8.3624528072098396</v>
      </c>
      <c r="I48" s="10">
        <v>0</v>
      </c>
      <c r="J48" s="9">
        <v>8.3624528072098396</v>
      </c>
      <c r="K48" s="10">
        <v>100</v>
      </c>
      <c r="L48" s="10">
        <v>0</v>
      </c>
    </row>
    <row r="49" spans="1:12" x14ac:dyDescent="0.25">
      <c r="A49" s="4">
        <f t="shared" si="0"/>
        <v>48</v>
      </c>
      <c r="B49" s="2" t="s">
        <v>47</v>
      </c>
      <c r="C49" s="2" t="s">
        <v>48</v>
      </c>
      <c r="D49" s="2" t="s">
        <v>28</v>
      </c>
      <c r="E49" s="4" t="s">
        <v>49</v>
      </c>
      <c r="F49" s="12" t="s">
        <v>315</v>
      </c>
      <c r="G49" s="8">
        <v>2.7852898735251674</v>
      </c>
      <c r="H49" s="9">
        <v>8.7851898735251677</v>
      </c>
      <c r="I49" s="10">
        <v>0</v>
      </c>
      <c r="J49" s="9">
        <v>8.7851898735251677</v>
      </c>
      <c r="K49" s="10">
        <v>100</v>
      </c>
      <c r="L49" s="10">
        <v>0</v>
      </c>
    </row>
    <row r="50" spans="1:12" x14ac:dyDescent="0.25">
      <c r="A50" s="4">
        <f t="shared" si="0"/>
        <v>49</v>
      </c>
      <c r="B50" s="2" t="s">
        <v>52</v>
      </c>
      <c r="C50" s="2" t="s">
        <v>53</v>
      </c>
      <c r="D50" s="2" t="s">
        <v>28</v>
      </c>
      <c r="E50" s="15" t="s">
        <v>332</v>
      </c>
      <c r="F50" s="12" t="s">
        <v>325</v>
      </c>
      <c r="G50" s="8">
        <v>0.96026359261653393</v>
      </c>
      <c r="H50" s="9">
        <v>5.4068322200675141</v>
      </c>
      <c r="I50" s="10">
        <v>0</v>
      </c>
      <c r="J50" s="9">
        <v>5.4068322200675141</v>
      </c>
      <c r="K50" s="10">
        <v>100</v>
      </c>
      <c r="L50" s="10">
        <v>0</v>
      </c>
    </row>
    <row r="51" spans="1:12" x14ac:dyDescent="0.25">
      <c r="A51" s="4">
        <f t="shared" si="0"/>
        <v>50</v>
      </c>
      <c r="B51" s="2" t="s">
        <v>57</v>
      </c>
      <c r="C51" s="2" t="s">
        <v>58</v>
      </c>
      <c r="D51" s="2" t="s">
        <v>28</v>
      </c>
      <c r="E51" s="4" t="s">
        <v>59</v>
      </c>
      <c r="F51" s="12" t="s">
        <v>308</v>
      </c>
      <c r="G51" s="8">
        <v>1.561624649859944</v>
      </c>
      <c r="H51" s="9">
        <v>7.5544817927170858</v>
      </c>
      <c r="I51" s="10">
        <v>0</v>
      </c>
      <c r="J51" s="9">
        <v>7.5544817927170858</v>
      </c>
      <c r="K51" s="10">
        <v>100</v>
      </c>
      <c r="L51" s="10">
        <v>0</v>
      </c>
    </row>
    <row r="52" spans="1:12" x14ac:dyDescent="0.25">
      <c r="A52" s="4">
        <f t="shared" si="0"/>
        <v>51</v>
      </c>
      <c r="B52" s="2" t="s">
        <v>63</v>
      </c>
      <c r="C52" s="2" t="s">
        <v>64</v>
      </c>
      <c r="D52" s="2" t="s">
        <v>28</v>
      </c>
      <c r="E52" s="4" t="s">
        <v>46</v>
      </c>
      <c r="F52" s="12" t="s">
        <v>340</v>
      </c>
      <c r="G52" s="8">
        <v>3.176995290869971</v>
      </c>
      <c r="H52" s="9">
        <v>11.135328624203304</v>
      </c>
      <c r="I52" s="10">
        <v>0</v>
      </c>
      <c r="J52" s="9">
        <v>11.135328624203304</v>
      </c>
      <c r="K52" s="10">
        <v>100</v>
      </c>
      <c r="L52" s="10">
        <v>0</v>
      </c>
    </row>
    <row r="53" spans="1:12" x14ac:dyDescent="0.25">
      <c r="A53" s="4">
        <f t="shared" si="0"/>
        <v>52</v>
      </c>
      <c r="B53" s="2" t="s">
        <v>73</v>
      </c>
      <c r="C53" s="2" t="s">
        <v>74</v>
      </c>
      <c r="D53" s="2" t="s">
        <v>28</v>
      </c>
      <c r="E53" s="4" t="s">
        <v>75</v>
      </c>
      <c r="F53" s="12" t="s">
        <v>317</v>
      </c>
      <c r="G53" s="8">
        <v>1.3205532212885154</v>
      </c>
      <c r="H53" s="9">
        <v>4.1038865546218481</v>
      </c>
      <c r="I53" s="10">
        <v>0</v>
      </c>
      <c r="J53" s="9">
        <v>4.1038865546218481</v>
      </c>
      <c r="K53" s="10">
        <v>100</v>
      </c>
      <c r="L53" s="10">
        <v>0</v>
      </c>
    </row>
    <row r="54" spans="1:12" x14ac:dyDescent="0.25">
      <c r="A54" s="4">
        <f t="shared" si="0"/>
        <v>53</v>
      </c>
      <c r="B54" s="2" t="s">
        <v>76</v>
      </c>
      <c r="C54" s="2" t="s">
        <v>77</v>
      </c>
      <c r="D54" s="2" t="s">
        <v>28</v>
      </c>
      <c r="E54" s="4" t="s">
        <v>78</v>
      </c>
      <c r="F54" s="12" t="s">
        <v>315</v>
      </c>
      <c r="G54" s="8">
        <v>2.8432608880179209</v>
      </c>
      <c r="H54" s="9">
        <v>8.4099275546845877</v>
      </c>
      <c r="I54" s="10">
        <v>0</v>
      </c>
      <c r="J54" s="9">
        <v>8.4099275546845877</v>
      </c>
      <c r="K54" s="10">
        <v>100</v>
      </c>
      <c r="L54" s="10">
        <v>0</v>
      </c>
    </row>
    <row r="55" spans="1:12" x14ac:dyDescent="0.25">
      <c r="A55" s="4">
        <f t="shared" si="0"/>
        <v>54</v>
      </c>
      <c r="B55" s="2" t="s">
        <v>86</v>
      </c>
      <c r="C55" s="2" t="s">
        <v>87</v>
      </c>
      <c r="D55" s="2" t="s">
        <v>28</v>
      </c>
      <c r="E55" s="4" t="s">
        <v>88</v>
      </c>
      <c r="F55" s="12" t="s">
        <v>308</v>
      </c>
      <c r="G55" s="8">
        <v>1.6400560224089633</v>
      </c>
      <c r="H55" s="9">
        <v>8.9579131652661061</v>
      </c>
      <c r="I55" s="10">
        <v>0</v>
      </c>
      <c r="J55" s="9">
        <v>8.9579131652661061</v>
      </c>
      <c r="K55" s="10">
        <v>100</v>
      </c>
      <c r="L55" s="10">
        <v>0</v>
      </c>
    </row>
    <row r="56" spans="1:12" x14ac:dyDescent="0.25">
      <c r="A56" s="4">
        <f t="shared" si="0"/>
        <v>55</v>
      </c>
      <c r="B56" s="2" t="s">
        <v>91</v>
      </c>
      <c r="C56" s="2" t="s">
        <v>92</v>
      </c>
      <c r="D56" s="2" t="s">
        <v>28</v>
      </c>
      <c r="E56" s="4" t="s">
        <v>78</v>
      </c>
      <c r="F56" s="12" t="s">
        <v>315</v>
      </c>
      <c r="G56" s="8">
        <v>1.0859434682964086</v>
      </c>
      <c r="H56" s="9">
        <v>7.5276101349630746</v>
      </c>
      <c r="I56" s="10">
        <v>0</v>
      </c>
      <c r="J56" s="9">
        <v>7.5276101349630746</v>
      </c>
      <c r="K56" s="10">
        <v>100</v>
      </c>
      <c r="L56" s="10">
        <v>0</v>
      </c>
    </row>
    <row r="57" spans="1:12" x14ac:dyDescent="0.25">
      <c r="A57" s="4">
        <f t="shared" si="0"/>
        <v>56</v>
      </c>
      <c r="B57" s="2" t="s">
        <v>96</v>
      </c>
      <c r="C57" s="2" t="s">
        <v>97</v>
      </c>
      <c r="D57" s="2" t="s">
        <v>28</v>
      </c>
      <c r="E57" s="4" t="s">
        <v>29</v>
      </c>
      <c r="F57" s="12" t="s">
        <v>321</v>
      </c>
      <c r="G57" s="8">
        <v>0.95448179271708666</v>
      </c>
      <c r="H57" s="9">
        <v>10.246148459383754</v>
      </c>
      <c r="I57" s="10">
        <v>0</v>
      </c>
      <c r="J57" s="9">
        <v>10.246148459383754</v>
      </c>
      <c r="K57" s="10">
        <v>100</v>
      </c>
      <c r="L57" s="10">
        <v>0</v>
      </c>
    </row>
    <row r="58" spans="1:12" x14ac:dyDescent="0.25">
      <c r="A58" s="4">
        <f t="shared" si="0"/>
        <v>57</v>
      </c>
      <c r="B58" s="2" t="s">
        <v>98</v>
      </c>
      <c r="C58" s="2" t="s">
        <v>99</v>
      </c>
      <c r="D58" s="2" t="s">
        <v>28</v>
      </c>
      <c r="E58" s="4" t="s">
        <v>100</v>
      </c>
      <c r="F58" s="12" t="s">
        <v>325</v>
      </c>
      <c r="G58" s="8">
        <v>0.93980323456026804</v>
      </c>
      <c r="H58" s="9">
        <v>4.8863718620112486</v>
      </c>
      <c r="I58" s="10">
        <v>0</v>
      </c>
      <c r="J58" s="9">
        <v>4.8863718620112486</v>
      </c>
      <c r="K58" s="10">
        <v>100</v>
      </c>
      <c r="L58" s="10">
        <v>0</v>
      </c>
    </row>
    <row r="59" spans="1:12" x14ac:dyDescent="0.25">
      <c r="A59" s="4">
        <f t="shared" si="0"/>
        <v>58</v>
      </c>
      <c r="B59" s="2" t="s">
        <v>106</v>
      </c>
      <c r="C59" s="2" t="s">
        <v>107</v>
      </c>
      <c r="D59" s="13" t="s">
        <v>28</v>
      </c>
      <c r="E59" s="4" t="s">
        <v>331</v>
      </c>
      <c r="F59" s="12" t="s">
        <v>311</v>
      </c>
      <c r="G59" s="8">
        <v>1.6461484593837534</v>
      </c>
      <c r="H59" s="9">
        <v>7.2663865546218487</v>
      </c>
      <c r="I59" s="10">
        <v>0</v>
      </c>
      <c r="J59" s="9">
        <v>7.2663865546218487</v>
      </c>
      <c r="K59" s="10">
        <v>100</v>
      </c>
      <c r="L59" s="10">
        <v>0</v>
      </c>
    </row>
    <row r="60" spans="1:12" x14ac:dyDescent="0.25">
      <c r="A60" s="4">
        <f t="shared" si="0"/>
        <v>59</v>
      </c>
      <c r="B60" s="2" t="s">
        <v>130</v>
      </c>
      <c r="C60" s="2" t="s">
        <v>131</v>
      </c>
      <c r="D60" s="2" t="s">
        <v>28</v>
      </c>
      <c r="E60" s="4" t="s">
        <v>78</v>
      </c>
      <c r="F60" s="12" t="s">
        <v>324</v>
      </c>
      <c r="G60" s="8">
        <v>2.8637212460741868</v>
      </c>
      <c r="H60" s="9">
        <v>10.37195457940752</v>
      </c>
      <c r="I60" s="10">
        <v>0</v>
      </c>
      <c r="J60" s="9">
        <v>10.37195457940752</v>
      </c>
      <c r="K60" s="10">
        <v>100</v>
      </c>
      <c r="L60" s="10">
        <v>0</v>
      </c>
    </row>
    <row r="61" spans="1:12" x14ac:dyDescent="0.25">
      <c r="A61" s="4">
        <f t="shared" si="0"/>
        <v>60</v>
      </c>
      <c r="B61" s="2" t="s">
        <v>132</v>
      </c>
      <c r="C61" s="2" t="s">
        <v>133</v>
      </c>
      <c r="D61" s="2" t="s">
        <v>28</v>
      </c>
      <c r="E61" s="4" t="s">
        <v>134</v>
      </c>
      <c r="F61" s="12" t="s">
        <v>326</v>
      </c>
      <c r="G61" s="8">
        <v>3.5402305849876163</v>
      </c>
      <c r="H61" s="9">
        <v>11.623563918320951</v>
      </c>
      <c r="I61" s="10">
        <v>0</v>
      </c>
      <c r="J61" s="9">
        <v>11.623563918320951</v>
      </c>
      <c r="K61" s="10">
        <v>100</v>
      </c>
      <c r="L61" s="10">
        <v>0</v>
      </c>
    </row>
    <row r="62" spans="1:12" x14ac:dyDescent="0.25">
      <c r="A62" s="4">
        <f t="shared" si="0"/>
        <v>61</v>
      </c>
      <c r="B62" s="2" t="s">
        <v>140</v>
      </c>
      <c r="C62" s="2" t="s">
        <v>141</v>
      </c>
      <c r="D62" s="2" t="s">
        <v>28</v>
      </c>
      <c r="E62" s="4" t="s">
        <v>88</v>
      </c>
      <c r="F62" s="12" t="s">
        <v>326</v>
      </c>
      <c r="G62" s="8">
        <v>0.72735760971055063</v>
      </c>
      <c r="H62" s="9">
        <v>11.560690943043884</v>
      </c>
      <c r="I62" s="10">
        <v>0</v>
      </c>
      <c r="J62" s="9">
        <v>11.560690943043884</v>
      </c>
      <c r="K62" s="10">
        <v>100</v>
      </c>
      <c r="L62" s="10">
        <v>0</v>
      </c>
    </row>
    <row r="63" spans="1:12" x14ac:dyDescent="0.25">
      <c r="A63" s="4">
        <f t="shared" si="0"/>
        <v>62</v>
      </c>
      <c r="B63" s="2" t="s">
        <v>150</v>
      </c>
      <c r="C63" s="2" t="s">
        <v>151</v>
      </c>
      <c r="D63" s="2" t="s">
        <v>28</v>
      </c>
      <c r="E63" s="4" t="s">
        <v>59</v>
      </c>
      <c r="F63" s="12" t="s">
        <v>317</v>
      </c>
      <c r="G63" s="8">
        <v>1.4569556083302884</v>
      </c>
      <c r="H63" s="9">
        <v>6.4569556083302864</v>
      </c>
      <c r="I63" s="10">
        <v>0</v>
      </c>
      <c r="J63" s="9">
        <v>6.4569556083302864</v>
      </c>
      <c r="K63" s="10">
        <v>100</v>
      </c>
      <c r="L63" s="10">
        <v>0</v>
      </c>
    </row>
    <row r="64" spans="1:12" s="20" customFormat="1" x14ac:dyDescent="0.25">
      <c r="A64" s="4">
        <f t="shared" si="0"/>
        <v>63</v>
      </c>
      <c r="B64" s="13" t="s">
        <v>154</v>
      </c>
      <c r="C64" s="13" t="s">
        <v>155</v>
      </c>
      <c r="D64" s="13" t="s">
        <v>28</v>
      </c>
      <c r="E64" s="15" t="s">
        <v>156</v>
      </c>
      <c r="F64" s="16" t="s">
        <v>326</v>
      </c>
      <c r="G64" s="17">
        <v>2.7044817927170866</v>
      </c>
      <c r="H64" s="18">
        <v>11.8278151260504</v>
      </c>
      <c r="I64" s="19">
        <v>0</v>
      </c>
      <c r="J64" s="18">
        <v>11.8278151260504</v>
      </c>
      <c r="K64" s="19">
        <v>100</v>
      </c>
      <c r="L64" s="19">
        <v>0</v>
      </c>
    </row>
    <row r="65" spans="1:12" x14ac:dyDescent="0.25">
      <c r="A65" s="4">
        <f t="shared" si="0"/>
        <v>64</v>
      </c>
      <c r="B65" s="2" t="s">
        <v>157</v>
      </c>
      <c r="C65" s="2" t="s">
        <v>158</v>
      </c>
      <c r="D65" s="2" t="s">
        <v>28</v>
      </c>
      <c r="E65" s="4" t="s">
        <v>78</v>
      </c>
      <c r="F65" s="12" t="s">
        <v>311</v>
      </c>
      <c r="G65" s="8">
        <v>0.84957983193277276</v>
      </c>
      <c r="H65" s="9">
        <v>3.4757703081232503</v>
      </c>
      <c r="I65" s="10">
        <v>0</v>
      </c>
      <c r="J65" s="9">
        <v>3.4757703081232503</v>
      </c>
      <c r="K65" s="10">
        <v>100</v>
      </c>
      <c r="L65" s="10">
        <v>0</v>
      </c>
    </row>
    <row r="66" spans="1:12" x14ac:dyDescent="0.25">
      <c r="A66" s="4">
        <f t="shared" si="0"/>
        <v>65</v>
      </c>
      <c r="B66" s="2" t="s">
        <v>169</v>
      </c>
      <c r="C66" s="2" t="s">
        <v>170</v>
      </c>
      <c r="D66" s="2" t="s">
        <v>28</v>
      </c>
      <c r="E66" s="4" t="s">
        <v>332</v>
      </c>
      <c r="F66" s="12" t="s">
        <v>312</v>
      </c>
      <c r="G66" s="8">
        <v>0.88183222006751449</v>
      </c>
      <c r="H66" s="9">
        <v>9.4568322200675148</v>
      </c>
      <c r="I66" s="10">
        <v>0</v>
      </c>
      <c r="J66" s="9">
        <v>9.4568322200675148</v>
      </c>
      <c r="K66" s="10">
        <v>100</v>
      </c>
      <c r="L66" s="10">
        <v>0</v>
      </c>
    </row>
    <row r="67" spans="1:12" x14ac:dyDescent="0.25">
      <c r="A67" s="4">
        <f t="shared" si="0"/>
        <v>66</v>
      </c>
      <c r="B67" s="2" t="s">
        <v>175</v>
      </c>
      <c r="C67" s="2" t="s">
        <v>176</v>
      </c>
      <c r="D67" s="2" t="s">
        <v>28</v>
      </c>
      <c r="E67" s="4" t="s">
        <v>78</v>
      </c>
      <c r="F67" s="12" t="s">
        <v>311</v>
      </c>
      <c r="G67" s="8">
        <v>0.73781512605041999</v>
      </c>
      <c r="H67" s="9">
        <v>2.4044817927170863</v>
      </c>
      <c r="I67" s="10">
        <v>0</v>
      </c>
      <c r="J67" s="9">
        <v>2.4044817927170863</v>
      </c>
      <c r="K67" s="10">
        <v>100</v>
      </c>
      <c r="L67" s="10">
        <v>0</v>
      </c>
    </row>
    <row r="68" spans="1:12" x14ac:dyDescent="0.25">
      <c r="A68" s="4">
        <f t="shared" si="0"/>
        <v>67</v>
      </c>
      <c r="B68" s="2" t="s">
        <v>184</v>
      </c>
      <c r="C68" s="2" t="s">
        <v>185</v>
      </c>
      <c r="D68" s="2" t="s">
        <v>28</v>
      </c>
      <c r="E68" s="4" t="s">
        <v>186</v>
      </c>
      <c r="F68" s="12" t="s">
        <v>316</v>
      </c>
      <c r="G68" s="8">
        <v>3.7815126050420166E-2</v>
      </c>
      <c r="H68" s="9">
        <v>4.9044817927170881</v>
      </c>
      <c r="I68" s="10">
        <v>0</v>
      </c>
      <c r="J68" s="9">
        <v>4.9044817927170881</v>
      </c>
      <c r="K68" s="10">
        <v>100</v>
      </c>
      <c r="L68" s="10">
        <v>0</v>
      </c>
    </row>
    <row r="69" spans="1:12" x14ac:dyDescent="0.25">
      <c r="A69" s="4">
        <f t="shared" si="0"/>
        <v>68</v>
      </c>
      <c r="B69" s="2" t="s">
        <v>189</v>
      </c>
      <c r="C69" s="2" t="s">
        <v>190</v>
      </c>
      <c r="D69" s="13" t="s">
        <v>28</v>
      </c>
      <c r="E69" s="15" t="s">
        <v>331</v>
      </c>
      <c r="F69" s="12" t="s">
        <v>316</v>
      </c>
      <c r="G69" s="8">
        <v>2.2495798319327727</v>
      </c>
      <c r="H69" s="9">
        <v>5.8007703081232487</v>
      </c>
      <c r="I69" s="10">
        <v>0</v>
      </c>
      <c r="J69" s="9">
        <v>5.8007703081232487</v>
      </c>
      <c r="K69" s="10">
        <v>100</v>
      </c>
      <c r="L69" s="10">
        <v>0</v>
      </c>
    </row>
    <row r="70" spans="1:12" x14ac:dyDescent="0.25">
      <c r="A70" s="4">
        <f t="shared" si="0"/>
        <v>69</v>
      </c>
      <c r="B70" s="2" t="s">
        <v>206</v>
      </c>
      <c r="C70" s="2" t="s">
        <v>207</v>
      </c>
      <c r="D70" s="2" t="s">
        <v>28</v>
      </c>
      <c r="E70" s="4" t="s">
        <v>161</v>
      </c>
      <c r="F70" s="12" t="s">
        <v>327</v>
      </c>
      <c r="G70" s="8">
        <v>0.95448179271708666</v>
      </c>
      <c r="H70" s="9">
        <v>5.9878151260504211</v>
      </c>
      <c r="I70" s="10">
        <v>0</v>
      </c>
      <c r="J70" s="9">
        <v>5.9878151260504211</v>
      </c>
      <c r="K70" s="10">
        <v>100</v>
      </c>
      <c r="L70" s="10">
        <v>0</v>
      </c>
    </row>
    <row r="71" spans="1:12" x14ac:dyDescent="0.25">
      <c r="A71" s="4">
        <f t="shared" si="0"/>
        <v>70</v>
      </c>
      <c r="B71" s="2" t="s">
        <v>216</v>
      </c>
      <c r="C71" s="2" t="s">
        <v>217</v>
      </c>
      <c r="D71" s="13" t="s">
        <v>28</v>
      </c>
      <c r="E71" s="15" t="s">
        <v>331</v>
      </c>
      <c r="F71" s="12" t="s">
        <v>314</v>
      </c>
      <c r="G71" s="8">
        <v>2.2495798319327727</v>
      </c>
      <c r="H71" s="9">
        <v>5.2174369747899156</v>
      </c>
      <c r="I71" s="10">
        <v>0</v>
      </c>
      <c r="J71" s="9">
        <v>5.2174369747899156</v>
      </c>
      <c r="K71" s="10">
        <v>100</v>
      </c>
      <c r="L71" s="10">
        <v>0</v>
      </c>
    </row>
    <row r="72" spans="1:12" x14ac:dyDescent="0.25">
      <c r="A72" s="4">
        <f t="shared" si="0"/>
        <v>71</v>
      </c>
      <c r="B72" s="2" t="s">
        <v>232</v>
      </c>
      <c r="C72" s="2" t="s">
        <v>233</v>
      </c>
      <c r="D72" s="13" t="s">
        <v>28</v>
      </c>
      <c r="E72" s="4" t="s">
        <v>335</v>
      </c>
      <c r="F72" s="12" t="s">
        <v>322</v>
      </c>
      <c r="G72" s="8">
        <v>0.64892623716153119</v>
      </c>
      <c r="H72" s="9">
        <v>6.9822595704948647</v>
      </c>
      <c r="I72" s="10">
        <v>0</v>
      </c>
      <c r="J72" s="9">
        <v>6.9822595704948647</v>
      </c>
      <c r="K72" s="10">
        <v>100</v>
      </c>
      <c r="L72" s="10">
        <v>0</v>
      </c>
    </row>
    <row r="73" spans="1:12" x14ac:dyDescent="0.25">
      <c r="A73" s="4">
        <f t="shared" si="0"/>
        <v>72</v>
      </c>
      <c r="B73" s="2" t="s">
        <v>249</v>
      </c>
      <c r="C73" s="2" t="s">
        <v>250</v>
      </c>
      <c r="D73" s="2" t="s">
        <v>28</v>
      </c>
      <c r="E73" s="4" t="s">
        <v>100</v>
      </c>
      <c r="F73" s="12" t="s">
        <v>325</v>
      </c>
      <c r="G73" s="8">
        <v>0.88183222006751449</v>
      </c>
      <c r="H73" s="9">
        <v>8.2950675141851633</v>
      </c>
      <c r="I73" s="10">
        <v>0</v>
      </c>
      <c r="J73" s="9">
        <v>8.2950675141851633</v>
      </c>
      <c r="K73" s="10">
        <v>100</v>
      </c>
      <c r="L73" s="10">
        <v>0</v>
      </c>
    </row>
    <row r="74" spans="1:12" x14ac:dyDescent="0.25">
      <c r="A74" s="4">
        <f t="shared" si="0"/>
        <v>73</v>
      </c>
      <c r="B74" s="2" t="s">
        <v>253</v>
      </c>
      <c r="C74" s="2" t="s">
        <v>254</v>
      </c>
      <c r="D74" s="2" t="s">
        <v>28</v>
      </c>
      <c r="E74" s="4" t="s">
        <v>59</v>
      </c>
      <c r="F74" s="12" t="s">
        <v>314</v>
      </c>
      <c r="G74" s="8">
        <v>2.2291194738765072</v>
      </c>
      <c r="H74" s="9">
        <v>6.1969766167336502</v>
      </c>
      <c r="I74" s="10">
        <v>0</v>
      </c>
      <c r="J74" s="9">
        <v>6.1969766167336502</v>
      </c>
      <c r="K74" s="10">
        <v>100</v>
      </c>
      <c r="L74" s="10">
        <v>0</v>
      </c>
    </row>
    <row r="75" spans="1:12" x14ac:dyDescent="0.25">
      <c r="A75" s="4">
        <f t="shared" ref="A75" si="1">A74+1</f>
        <v>74</v>
      </c>
      <c r="B75" s="2" t="s">
        <v>257</v>
      </c>
      <c r="C75" s="2" t="s">
        <v>258</v>
      </c>
      <c r="D75" s="2" t="s">
        <v>28</v>
      </c>
      <c r="E75" s="15" t="s">
        <v>226</v>
      </c>
      <c r="F75" s="12" t="s">
        <v>326</v>
      </c>
      <c r="G75" s="8">
        <v>2.4568972516542851</v>
      </c>
      <c r="H75" s="9">
        <v>11.32023058498762</v>
      </c>
      <c r="I75" s="10">
        <v>0</v>
      </c>
      <c r="J75" s="9">
        <v>11.32023058498762</v>
      </c>
      <c r="K75" s="10">
        <v>100</v>
      </c>
      <c r="L75" s="10">
        <v>0</v>
      </c>
    </row>
    <row r="76" spans="1:12" x14ac:dyDescent="0.25">
      <c r="A76" s="4">
        <f t="shared" ref="A75:A120" si="2">A75+1</f>
        <v>75</v>
      </c>
      <c r="B76" s="2" t="s">
        <v>259</v>
      </c>
      <c r="C76" s="2" t="s">
        <v>260</v>
      </c>
      <c r="D76" s="2" t="s">
        <v>28</v>
      </c>
      <c r="E76" s="4" t="s">
        <v>261</v>
      </c>
      <c r="F76" s="12" t="s">
        <v>320</v>
      </c>
      <c r="G76" s="8">
        <v>3.7815126050420166E-2</v>
      </c>
      <c r="H76" s="9">
        <v>5.3628151260504202</v>
      </c>
      <c r="I76" s="10">
        <v>0</v>
      </c>
      <c r="J76" s="9">
        <v>5.3628151260504202</v>
      </c>
      <c r="K76" s="10">
        <v>100</v>
      </c>
      <c r="L76" s="10">
        <v>0</v>
      </c>
    </row>
    <row r="77" spans="1:12" x14ac:dyDescent="0.25">
      <c r="A77" s="4">
        <f t="shared" si="2"/>
        <v>76</v>
      </c>
      <c r="B77" s="2" t="s">
        <v>266</v>
      </c>
      <c r="C77" s="2" t="s">
        <v>267</v>
      </c>
      <c r="D77" s="2" t="s">
        <v>28</v>
      </c>
      <c r="E77" s="4" t="s">
        <v>268</v>
      </c>
      <c r="F77" s="12" t="s">
        <v>322</v>
      </c>
      <c r="G77" s="8">
        <v>3.7815126050420166E-2</v>
      </c>
      <c r="H77" s="9">
        <v>7.621148459383754</v>
      </c>
      <c r="I77" s="10">
        <v>0</v>
      </c>
      <c r="J77" s="9">
        <v>7.621148459383754</v>
      </c>
      <c r="K77" s="10">
        <v>100</v>
      </c>
      <c r="L77" s="10">
        <v>0</v>
      </c>
    </row>
    <row r="78" spans="1:12" x14ac:dyDescent="0.25">
      <c r="A78" s="4">
        <f t="shared" si="2"/>
        <v>77</v>
      </c>
      <c r="B78" s="2" t="s">
        <v>269</v>
      </c>
      <c r="C78" s="2" t="s">
        <v>270</v>
      </c>
      <c r="D78" s="13" t="s">
        <v>28</v>
      </c>
      <c r="E78" s="4" t="s">
        <v>179</v>
      </c>
      <c r="F78" s="12" t="s">
        <v>323</v>
      </c>
      <c r="G78" s="8">
        <v>1.2624528072098404</v>
      </c>
      <c r="H78" s="9">
        <v>11.830309950066987</v>
      </c>
      <c r="I78" s="10">
        <v>0</v>
      </c>
      <c r="J78" s="9">
        <v>11.830309950066987</v>
      </c>
      <c r="K78" s="10">
        <v>100</v>
      </c>
      <c r="L78" s="10">
        <v>0</v>
      </c>
    </row>
    <row r="79" spans="1:12" x14ac:dyDescent="0.25">
      <c r="A79" s="4">
        <f t="shared" si="2"/>
        <v>78</v>
      </c>
      <c r="B79" s="2" t="s">
        <v>277</v>
      </c>
      <c r="C79" s="2" t="s">
        <v>278</v>
      </c>
      <c r="D79" s="2" t="s">
        <v>28</v>
      </c>
      <c r="E79" s="4" t="s">
        <v>81</v>
      </c>
      <c r="F79" s="12" t="s">
        <v>316</v>
      </c>
      <c r="G79" s="8">
        <v>3.7815126050420166E-2</v>
      </c>
      <c r="H79" s="9">
        <v>5.7794817927170881</v>
      </c>
      <c r="I79" s="10">
        <v>0</v>
      </c>
      <c r="J79" s="9">
        <v>5.7794817927170881</v>
      </c>
      <c r="K79" s="10">
        <v>100</v>
      </c>
      <c r="L79" s="10">
        <v>0</v>
      </c>
    </row>
    <row r="80" spans="1:12" x14ac:dyDescent="0.25">
      <c r="A80" s="4">
        <f t="shared" si="2"/>
        <v>79</v>
      </c>
      <c r="B80" s="2" t="s">
        <v>281</v>
      </c>
      <c r="C80" s="2" t="s">
        <v>282</v>
      </c>
      <c r="D80" s="2" t="s">
        <v>28</v>
      </c>
      <c r="E80" s="4" t="s">
        <v>78</v>
      </c>
      <c r="F80" s="12" t="s">
        <v>315</v>
      </c>
      <c r="G80" s="8">
        <v>1.0658454290807227</v>
      </c>
      <c r="H80" s="9">
        <v>9.3324120957473902</v>
      </c>
      <c r="I80" s="10">
        <v>0</v>
      </c>
      <c r="J80" s="9">
        <v>9.3324120957473902</v>
      </c>
      <c r="K80" s="10">
        <v>100</v>
      </c>
      <c r="L80" s="10">
        <v>0</v>
      </c>
    </row>
    <row r="81" spans="1:12" x14ac:dyDescent="0.25">
      <c r="A81" s="4">
        <f t="shared" si="2"/>
        <v>80</v>
      </c>
      <c r="B81" s="2" t="s">
        <v>14</v>
      </c>
      <c r="C81" s="2" t="s">
        <v>15</v>
      </c>
      <c r="D81" s="2" t="s">
        <v>16</v>
      </c>
      <c r="E81" s="4" t="s">
        <v>17</v>
      </c>
      <c r="F81" s="12" t="s">
        <v>315</v>
      </c>
      <c r="G81" s="8">
        <v>1.0658454290807227</v>
      </c>
      <c r="H81" s="9">
        <v>7.7575120957473889</v>
      </c>
      <c r="I81" s="10">
        <v>0</v>
      </c>
      <c r="J81" s="9">
        <v>7.7575120957473889</v>
      </c>
      <c r="K81" s="10">
        <v>100</v>
      </c>
      <c r="L81" s="10">
        <v>0</v>
      </c>
    </row>
    <row r="82" spans="1:12" x14ac:dyDescent="0.25">
      <c r="A82" s="4">
        <f t="shared" si="2"/>
        <v>81</v>
      </c>
      <c r="B82" s="2" t="s">
        <v>33</v>
      </c>
      <c r="C82" s="2" t="s">
        <v>34</v>
      </c>
      <c r="D82" s="2" t="s">
        <v>16</v>
      </c>
      <c r="E82" s="4" t="s">
        <v>35</v>
      </c>
      <c r="F82" s="12" t="s">
        <v>307</v>
      </c>
      <c r="G82" s="8">
        <v>1.0124528072098404</v>
      </c>
      <c r="H82" s="9">
        <v>10.184021434660821</v>
      </c>
      <c r="I82" s="10">
        <v>0</v>
      </c>
      <c r="J82" s="9">
        <v>10.184021434660821</v>
      </c>
      <c r="K82" s="10">
        <v>100</v>
      </c>
      <c r="L82" s="10">
        <v>0</v>
      </c>
    </row>
    <row r="83" spans="1:12" x14ac:dyDescent="0.25">
      <c r="A83" s="4">
        <f t="shared" si="2"/>
        <v>82</v>
      </c>
      <c r="B83" s="2" t="s">
        <v>42</v>
      </c>
      <c r="C83" s="2" t="s">
        <v>43</v>
      </c>
      <c r="D83" s="2" t="s">
        <v>16</v>
      </c>
      <c r="E83" s="4" t="s">
        <v>35</v>
      </c>
      <c r="F83" s="12" t="s">
        <v>309</v>
      </c>
      <c r="G83" s="8">
        <v>3.7815126050420166E-2</v>
      </c>
      <c r="H83" s="9">
        <v>11.702300420168067</v>
      </c>
      <c r="I83" s="10">
        <v>0</v>
      </c>
      <c r="J83" s="9">
        <v>11.702300420168067</v>
      </c>
      <c r="K83" s="10">
        <v>100</v>
      </c>
      <c r="L83" s="10">
        <v>0</v>
      </c>
    </row>
    <row r="84" spans="1:12" x14ac:dyDescent="0.25">
      <c r="A84" s="4">
        <f t="shared" si="2"/>
        <v>83</v>
      </c>
      <c r="B84" s="2" t="s">
        <v>44</v>
      </c>
      <c r="C84" s="2" t="s">
        <v>45</v>
      </c>
      <c r="D84" s="2" t="s">
        <v>16</v>
      </c>
      <c r="E84" s="4" t="s">
        <v>46</v>
      </c>
      <c r="F84" s="12" t="s">
        <v>308</v>
      </c>
      <c r="G84" s="8">
        <v>1.6195956643526976</v>
      </c>
      <c r="H84" s="9">
        <v>11.88745280720984</v>
      </c>
      <c r="I84" s="10">
        <v>0</v>
      </c>
      <c r="J84" s="9">
        <v>11.88745280720984</v>
      </c>
      <c r="K84" s="10">
        <v>100</v>
      </c>
      <c r="L84" s="10">
        <v>0</v>
      </c>
    </row>
    <row r="85" spans="1:12" x14ac:dyDescent="0.25">
      <c r="A85" s="4">
        <f t="shared" si="2"/>
        <v>84</v>
      </c>
      <c r="B85" s="2" t="s">
        <v>54</v>
      </c>
      <c r="C85" s="2" t="s">
        <v>55</v>
      </c>
      <c r="D85" s="2" t="s">
        <v>16</v>
      </c>
      <c r="E85" s="4" t="s">
        <v>56</v>
      </c>
      <c r="F85" s="12" t="s">
        <v>313</v>
      </c>
      <c r="G85" s="8">
        <v>1.6846750294320627</v>
      </c>
      <c r="H85" s="9">
        <v>6.043008362765395</v>
      </c>
      <c r="I85" s="10">
        <v>0</v>
      </c>
      <c r="J85" s="9">
        <v>6.043008362765395</v>
      </c>
      <c r="K85" s="10">
        <v>100</v>
      </c>
      <c r="L85" s="10">
        <v>0</v>
      </c>
    </row>
    <row r="86" spans="1:12" x14ac:dyDescent="0.25">
      <c r="A86" s="4">
        <f t="shared" si="2"/>
        <v>85</v>
      </c>
      <c r="B86" s="2" t="s">
        <v>65</v>
      </c>
      <c r="C86" s="2" t="s">
        <v>66</v>
      </c>
      <c r="D86" s="2" t="s">
        <v>16</v>
      </c>
      <c r="E86" s="4" t="s">
        <v>29</v>
      </c>
      <c r="F86" s="12" t="s">
        <v>311</v>
      </c>
      <c r="G86" s="8">
        <v>0.81624649859943943</v>
      </c>
      <c r="H86" s="9">
        <v>5.1162464985994394</v>
      </c>
      <c r="I86" s="10">
        <v>0</v>
      </c>
      <c r="J86" s="9">
        <v>5.1162464985994394</v>
      </c>
      <c r="K86" s="10">
        <v>100</v>
      </c>
      <c r="L86" s="10">
        <v>0</v>
      </c>
    </row>
    <row r="87" spans="1:12" x14ac:dyDescent="0.25">
      <c r="A87" s="4">
        <f t="shared" si="2"/>
        <v>86</v>
      </c>
      <c r="B87" s="2" t="s">
        <v>70</v>
      </c>
      <c r="C87" s="2" t="s">
        <v>71</v>
      </c>
      <c r="D87" s="2" t="s">
        <v>16</v>
      </c>
      <c r="E87" s="4" t="s">
        <v>72</v>
      </c>
      <c r="F87" s="12" t="s">
        <v>320</v>
      </c>
      <c r="G87" s="8">
        <v>3.7815126050420166E-2</v>
      </c>
      <c r="H87" s="9">
        <v>5.3628151260504202</v>
      </c>
      <c r="I87" s="10">
        <v>0</v>
      </c>
      <c r="J87" s="9">
        <v>5.3628151260504202</v>
      </c>
      <c r="K87" s="10">
        <v>100</v>
      </c>
      <c r="L87" s="10">
        <v>0</v>
      </c>
    </row>
    <row r="88" spans="1:12" x14ac:dyDescent="0.25">
      <c r="A88" s="4">
        <f t="shared" si="2"/>
        <v>87</v>
      </c>
      <c r="B88" s="2" t="s">
        <v>79</v>
      </c>
      <c r="C88" s="2" t="s">
        <v>80</v>
      </c>
      <c r="D88" s="2" t="s">
        <v>16</v>
      </c>
      <c r="E88" s="4" t="s">
        <v>81</v>
      </c>
      <c r="F88" s="12" t="s">
        <v>316</v>
      </c>
      <c r="G88" s="8">
        <v>3.7815126050420166E-2</v>
      </c>
      <c r="H88" s="9">
        <v>10.029481792717087</v>
      </c>
      <c r="I88" s="10">
        <v>0</v>
      </c>
      <c r="J88" s="9">
        <v>10.029481792717087</v>
      </c>
      <c r="K88" s="10">
        <v>100</v>
      </c>
      <c r="L88" s="10">
        <v>0</v>
      </c>
    </row>
    <row r="89" spans="1:12" x14ac:dyDescent="0.25">
      <c r="A89" s="4">
        <f t="shared" si="2"/>
        <v>88</v>
      </c>
      <c r="B89" s="2" t="s">
        <v>89</v>
      </c>
      <c r="C89" s="2" t="s">
        <v>90</v>
      </c>
      <c r="D89" s="2" t="s">
        <v>16</v>
      </c>
      <c r="E89" s="4" t="s">
        <v>56</v>
      </c>
      <c r="F89" s="12" t="s">
        <v>313</v>
      </c>
      <c r="G89" s="8">
        <v>1.6850373482726424</v>
      </c>
      <c r="H89" s="9">
        <v>6.0433706816059747</v>
      </c>
      <c r="I89" s="10">
        <v>0</v>
      </c>
      <c r="J89" s="9">
        <v>6.0433706816059747</v>
      </c>
      <c r="K89" s="10">
        <v>100</v>
      </c>
      <c r="L89" s="10">
        <v>0</v>
      </c>
    </row>
    <row r="90" spans="1:12" x14ac:dyDescent="0.25">
      <c r="A90" s="4">
        <f t="shared" si="2"/>
        <v>89</v>
      </c>
      <c r="B90" s="2" t="s">
        <v>108</v>
      </c>
      <c r="C90" s="2" t="s">
        <v>109</v>
      </c>
      <c r="D90" s="2" t="s">
        <v>16</v>
      </c>
      <c r="E90" s="4" t="s">
        <v>110</v>
      </c>
      <c r="F90" s="12" t="s">
        <v>306</v>
      </c>
      <c r="G90" s="8">
        <v>3.7815126050420166E-2</v>
      </c>
      <c r="H90" s="9">
        <v>7.66281512605042</v>
      </c>
      <c r="I90" s="10">
        <v>0</v>
      </c>
      <c r="J90" s="9">
        <v>7.66281512605042</v>
      </c>
      <c r="K90" s="10">
        <v>100</v>
      </c>
      <c r="L90" s="10">
        <v>0</v>
      </c>
    </row>
    <row r="91" spans="1:12" x14ac:dyDescent="0.25">
      <c r="A91" s="4">
        <f t="shared" si="2"/>
        <v>90</v>
      </c>
      <c r="B91" s="2" t="s">
        <v>111</v>
      </c>
      <c r="C91" s="2" t="s">
        <v>112</v>
      </c>
      <c r="D91" s="2" t="s">
        <v>16</v>
      </c>
      <c r="E91" s="4" t="s">
        <v>113</v>
      </c>
      <c r="F91" s="12" t="s">
        <v>309</v>
      </c>
      <c r="G91" s="8">
        <v>3.7815126050420166E-2</v>
      </c>
      <c r="H91" s="9">
        <v>7.3984115312791765</v>
      </c>
      <c r="I91" s="10">
        <v>0</v>
      </c>
      <c r="J91" s="9">
        <v>7.3984115312791765</v>
      </c>
      <c r="K91" s="10">
        <v>100</v>
      </c>
      <c r="L91" s="10">
        <v>0</v>
      </c>
    </row>
    <row r="92" spans="1:12" x14ac:dyDescent="0.25">
      <c r="A92" s="4">
        <f t="shared" si="2"/>
        <v>91</v>
      </c>
      <c r="B92" s="2" t="s">
        <v>114</v>
      </c>
      <c r="C92" s="2" t="s">
        <v>115</v>
      </c>
      <c r="D92" s="2" t="s">
        <v>16</v>
      </c>
      <c r="E92" s="4" t="s">
        <v>113</v>
      </c>
      <c r="F92" s="12" t="s">
        <v>340</v>
      </c>
      <c r="G92" s="8">
        <v>3.7815126050420166E-2</v>
      </c>
      <c r="H92" s="9">
        <v>11.287815126050408</v>
      </c>
      <c r="I92" s="10">
        <v>0</v>
      </c>
      <c r="J92" s="9">
        <v>11.287815126050408</v>
      </c>
      <c r="K92" s="10">
        <v>100</v>
      </c>
      <c r="L92" s="10">
        <v>0</v>
      </c>
    </row>
    <row r="93" spans="1:12" x14ac:dyDescent="0.25">
      <c r="A93" s="4">
        <f t="shared" si="2"/>
        <v>92</v>
      </c>
      <c r="B93" s="2" t="s">
        <v>116</v>
      </c>
      <c r="C93" s="2" t="s">
        <v>117</v>
      </c>
      <c r="D93" s="2" t="s">
        <v>16</v>
      </c>
      <c r="E93" s="4" t="s">
        <v>118</v>
      </c>
      <c r="F93" s="12" t="s">
        <v>322</v>
      </c>
      <c r="G93" s="8">
        <v>3.7815126050420166E-2</v>
      </c>
      <c r="H93" s="9">
        <v>7.621148459383754</v>
      </c>
      <c r="I93" s="10">
        <v>0</v>
      </c>
      <c r="J93" s="9">
        <v>7.621148459383754</v>
      </c>
      <c r="K93" s="10">
        <v>100</v>
      </c>
      <c r="L93" s="10">
        <v>0</v>
      </c>
    </row>
    <row r="94" spans="1:12" x14ac:dyDescent="0.25">
      <c r="A94" s="4">
        <f t="shared" si="2"/>
        <v>93</v>
      </c>
      <c r="B94" s="2" t="s">
        <v>119</v>
      </c>
      <c r="C94" s="2" t="s">
        <v>120</v>
      </c>
      <c r="D94" s="2" t="s">
        <v>16</v>
      </c>
      <c r="E94" s="4" t="s">
        <v>121</v>
      </c>
      <c r="F94" s="12" t="s">
        <v>327</v>
      </c>
      <c r="G94" s="8">
        <v>0.95448179271708666</v>
      </c>
      <c r="H94" s="9">
        <v>5.9878151260504211</v>
      </c>
      <c r="I94" s="10">
        <v>0</v>
      </c>
      <c r="J94" s="9">
        <v>5.9878151260504211</v>
      </c>
      <c r="K94" s="10">
        <v>100</v>
      </c>
      <c r="L94" s="10">
        <v>0</v>
      </c>
    </row>
    <row r="95" spans="1:12" x14ac:dyDescent="0.25">
      <c r="A95" s="4">
        <f t="shared" si="2"/>
        <v>94</v>
      </c>
      <c r="B95" s="2" t="s">
        <v>148</v>
      </c>
      <c r="C95" s="2" t="s">
        <v>149</v>
      </c>
      <c r="D95" s="2" t="s">
        <v>16</v>
      </c>
      <c r="E95" s="4" t="s">
        <v>17</v>
      </c>
      <c r="F95" s="12" t="s">
        <v>315</v>
      </c>
      <c r="G95" s="8">
        <v>1.9318972516542847</v>
      </c>
      <c r="H95" s="9">
        <v>6.7652305849876164</v>
      </c>
      <c r="I95" s="10">
        <v>0</v>
      </c>
      <c r="J95" s="9">
        <v>6.7652305849876164</v>
      </c>
      <c r="K95" s="10">
        <v>100</v>
      </c>
      <c r="L95" s="10">
        <v>0</v>
      </c>
    </row>
    <row r="96" spans="1:12" x14ac:dyDescent="0.25">
      <c r="A96" s="4">
        <f t="shared" si="2"/>
        <v>95</v>
      </c>
      <c r="B96" s="2" t="s">
        <v>159</v>
      </c>
      <c r="C96" s="2" t="s">
        <v>160</v>
      </c>
      <c r="D96" s="2" t="s">
        <v>16</v>
      </c>
      <c r="E96" s="4" t="s">
        <v>161</v>
      </c>
      <c r="F96" s="12" t="s">
        <v>317</v>
      </c>
      <c r="G96" s="8">
        <v>1.3205532212885154</v>
      </c>
      <c r="H96" s="9">
        <v>1.4872198879551819</v>
      </c>
      <c r="I96" s="10">
        <v>0</v>
      </c>
      <c r="J96" s="9">
        <v>1.4872198879551819</v>
      </c>
      <c r="K96" s="10">
        <v>100</v>
      </c>
      <c r="L96" s="10">
        <v>0</v>
      </c>
    </row>
    <row r="97" spans="1:12" x14ac:dyDescent="0.25">
      <c r="A97" s="4">
        <f t="shared" si="2"/>
        <v>96</v>
      </c>
      <c r="B97" s="2" t="s">
        <v>164</v>
      </c>
      <c r="C97" s="2" t="s">
        <v>165</v>
      </c>
      <c r="D97" s="2" t="s">
        <v>16</v>
      </c>
      <c r="E97" s="4" t="s">
        <v>49</v>
      </c>
      <c r="F97" s="12" t="s">
        <v>323</v>
      </c>
      <c r="G97" s="8">
        <v>3.7815126050420166E-2</v>
      </c>
      <c r="H97" s="9">
        <v>5.8169817927170868</v>
      </c>
      <c r="I97" s="10">
        <v>0</v>
      </c>
      <c r="J97" s="9">
        <v>5.8169817927170868</v>
      </c>
      <c r="K97" s="10">
        <v>100</v>
      </c>
      <c r="L97" s="10">
        <v>0</v>
      </c>
    </row>
    <row r="98" spans="1:12" x14ac:dyDescent="0.25">
      <c r="A98" s="4">
        <f t="shared" si="2"/>
        <v>97</v>
      </c>
      <c r="B98" s="2" t="s">
        <v>171</v>
      </c>
      <c r="C98" s="2" t="s">
        <v>172</v>
      </c>
      <c r="D98" s="2" t="s">
        <v>16</v>
      </c>
      <c r="E98" s="4" t="s">
        <v>161</v>
      </c>
      <c r="F98" s="12" t="s">
        <v>323</v>
      </c>
      <c r="G98" s="8">
        <v>1.2829131652661061</v>
      </c>
      <c r="H98" s="9">
        <v>8.062079831932774</v>
      </c>
      <c r="I98" s="10">
        <v>0</v>
      </c>
      <c r="J98" s="9">
        <v>8.062079831932774</v>
      </c>
      <c r="K98" s="10">
        <v>100</v>
      </c>
      <c r="L98" s="10">
        <v>0</v>
      </c>
    </row>
    <row r="99" spans="1:12" x14ac:dyDescent="0.25">
      <c r="A99" s="4">
        <f t="shared" si="2"/>
        <v>98</v>
      </c>
      <c r="B99" s="2" t="s">
        <v>173</v>
      </c>
      <c r="C99" s="2" t="s">
        <v>174</v>
      </c>
      <c r="D99" s="2" t="s">
        <v>16</v>
      </c>
      <c r="E99" s="4" t="s">
        <v>113</v>
      </c>
      <c r="F99" s="12" t="s">
        <v>319</v>
      </c>
      <c r="G99" s="8">
        <v>3.7815126050420166E-2</v>
      </c>
      <c r="H99" s="9">
        <v>4.53781512605042</v>
      </c>
      <c r="I99" s="10">
        <v>0</v>
      </c>
      <c r="J99" s="9">
        <v>4.53781512605042</v>
      </c>
      <c r="K99" s="10">
        <v>100</v>
      </c>
      <c r="L99" s="10">
        <v>0</v>
      </c>
    </row>
    <row r="100" spans="1:12" x14ac:dyDescent="0.25">
      <c r="A100" s="4">
        <f t="shared" si="2"/>
        <v>99</v>
      </c>
      <c r="B100" s="2" t="s">
        <v>177</v>
      </c>
      <c r="C100" s="2" t="s">
        <v>178</v>
      </c>
      <c r="D100" s="2" t="s">
        <v>16</v>
      </c>
      <c r="E100" s="4" t="s">
        <v>179</v>
      </c>
      <c r="F100" s="12" t="s">
        <v>325</v>
      </c>
      <c r="G100" s="8">
        <v>0.94016555340084784</v>
      </c>
      <c r="H100" s="9">
        <v>6.0200675141851612</v>
      </c>
      <c r="I100" s="10">
        <v>0</v>
      </c>
      <c r="J100" s="9">
        <v>6.0200675141851612</v>
      </c>
      <c r="K100" s="10">
        <v>100</v>
      </c>
      <c r="L100" s="10">
        <v>0</v>
      </c>
    </row>
    <row r="101" spans="1:12" x14ac:dyDescent="0.25">
      <c r="A101" s="4">
        <f t="shared" si="2"/>
        <v>100</v>
      </c>
      <c r="B101" s="2" t="s">
        <v>182</v>
      </c>
      <c r="C101" s="2" t="s">
        <v>183</v>
      </c>
      <c r="D101" s="2" t="s">
        <v>16</v>
      </c>
      <c r="E101" s="4" t="s">
        <v>56</v>
      </c>
      <c r="F101" s="12" t="s">
        <v>326</v>
      </c>
      <c r="G101" s="8">
        <v>2.3989262371615312</v>
      </c>
      <c r="H101" s="9">
        <v>11.353926237161531</v>
      </c>
      <c r="I101" s="10">
        <v>0</v>
      </c>
      <c r="J101" s="9">
        <v>11.353926237161531</v>
      </c>
      <c r="K101" s="10">
        <v>100</v>
      </c>
      <c r="L101" s="10">
        <v>0</v>
      </c>
    </row>
    <row r="102" spans="1:12" x14ac:dyDescent="0.25">
      <c r="A102" s="4">
        <f t="shared" si="2"/>
        <v>101</v>
      </c>
      <c r="B102" s="2" t="s">
        <v>187</v>
      </c>
      <c r="C102" s="2" t="s">
        <v>188</v>
      </c>
      <c r="D102" s="13" t="s">
        <v>16</v>
      </c>
      <c r="E102" s="4" t="s">
        <v>38</v>
      </c>
      <c r="F102" s="12" t="s">
        <v>311</v>
      </c>
      <c r="G102" s="8">
        <v>0.73781512605041999</v>
      </c>
      <c r="H102" s="9">
        <v>4.8330532212885142</v>
      </c>
      <c r="I102" s="10">
        <v>0</v>
      </c>
      <c r="J102" s="9">
        <v>4.8330532212885142</v>
      </c>
      <c r="K102" s="10">
        <v>100</v>
      </c>
      <c r="L102" s="10">
        <v>0</v>
      </c>
    </row>
    <row r="103" spans="1:12" x14ac:dyDescent="0.25">
      <c r="A103" s="4">
        <f t="shared" si="2"/>
        <v>102</v>
      </c>
      <c r="B103" s="2" t="s">
        <v>191</v>
      </c>
      <c r="C103" s="2" t="s">
        <v>192</v>
      </c>
      <c r="D103" s="2" t="s">
        <v>16</v>
      </c>
      <c r="E103" s="4" t="s">
        <v>81</v>
      </c>
      <c r="F103" s="12" t="s">
        <v>306</v>
      </c>
      <c r="G103" s="8">
        <v>3.7815126050420166E-2</v>
      </c>
      <c r="H103" s="9">
        <v>1.9128151260504203</v>
      </c>
      <c r="I103" s="10">
        <v>0</v>
      </c>
      <c r="J103" s="9">
        <v>1.9128151260504203</v>
      </c>
      <c r="K103" s="10">
        <v>100</v>
      </c>
      <c r="L103" s="10">
        <v>0</v>
      </c>
    </row>
    <row r="104" spans="1:12" x14ac:dyDescent="0.25">
      <c r="A104" s="4">
        <f t="shared" si="2"/>
        <v>103</v>
      </c>
      <c r="B104" s="2" t="s">
        <v>193</v>
      </c>
      <c r="C104" s="2" t="s">
        <v>194</v>
      </c>
      <c r="D104" s="2" t="s">
        <v>16</v>
      </c>
      <c r="E104" s="4" t="s">
        <v>17</v>
      </c>
      <c r="F104" s="12" t="s">
        <v>315</v>
      </c>
      <c r="G104" s="8">
        <v>2.9220545794075194</v>
      </c>
      <c r="H104" s="9">
        <v>6.1303879127408525</v>
      </c>
      <c r="I104" s="10">
        <v>0</v>
      </c>
      <c r="J104" s="9">
        <v>6.1303879127408525</v>
      </c>
      <c r="K104" s="10">
        <v>100</v>
      </c>
      <c r="L104" s="10">
        <v>0</v>
      </c>
    </row>
    <row r="105" spans="1:12" x14ac:dyDescent="0.25">
      <c r="A105" s="4">
        <f t="shared" si="2"/>
        <v>104</v>
      </c>
      <c r="B105" s="2" t="s">
        <v>201</v>
      </c>
      <c r="C105" s="2" t="s">
        <v>202</v>
      </c>
      <c r="D105" s="2" t="s">
        <v>16</v>
      </c>
      <c r="E105" s="4" t="s">
        <v>203</v>
      </c>
      <c r="F105" s="12" t="s">
        <v>322</v>
      </c>
      <c r="G105" s="8">
        <v>0.77114845938375332</v>
      </c>
      <c r="H105" s="9">
        <v>5.8128151260504204</v>
      </c>
      <c r="I105" s="10">
        <v>0</v>
      </c>
      <c r="J105" s="9">
        <v>5.8128151260504204</v>
      </c>
      <c r="K105" s="10">
        <v>100</v>
      </c>
      <c r="L105" s="10">
        <v>0</v>
      </c>
    </row>
    <row r="106" spans="1:12" x14ac:dyDescent="0.25">
      <c r="A106" s="4">
        <f t="shared" si="2"/>
        <v>105</v>
      </c>
      <c r="B106" s="2" t="s">
        <v>211</v>
      </c>
      <c r="C106" s="2" t="s">
        <v>212</v>
      </c>
      <c r="D106" s="13" t="s">
        <v>16</v>
      </c>
      <c r="E106" s="4" t="s">
        <v>333</v>
      </c>
      <c r="F106" s="12" t="s">
        <v>329</v>
      </c>
      <c r="G106" s="8">
        <v>3.7815126050420166E-2</v>
      </c>
      <c r="H106" s="9">
        <v>11.53781512605042</v>
      </c>
      <c r="I106" s="10">
        <v>0</v>
      </c>
      <c r="J106" s="9">
        <v>11.53781512605042</v>
      </c>
      <c r="K106" s="10">
        <v>100</v>
      </c>
      <c r="L106" s="10">
        <v>0</v>
      </c>
    </row>
    <row r="107" spans="1:12" x14ac:dyDescent="0.25">
      <c r="A107" s="4">
        <f t="shared" si="2"/>
        <v>106</v>
      </c>
      <c r="B107" s="2" t="s">
        <v>220</v>
      </c>
      <c r="C107" s="2" t="s">
        <v>221</v>
      </c>
      <c r="D107" s="13" t="s">
        <v>16</v>
      </c>
      <c r="E107" s="15" t="s">
        <v>334</v>
      </c>
      <c r="F107" s="12" t="s">
        <v>330</v>
      </c>
      <c r="G107" s="8">
        <v>3.7815126050420166E-2</v>
      </c>
      <c r="H107" s="9">
        <v>5.03781512605042</v>
      </c>
      <c r="I107" s="10">
        <v>0</v>
      </c>
      <c r="J107" s="9">
        <v>5.03781512605042</v>
      </c>
      <c r="K107" s="10">
        <v>100</v>
      </c>
      <c r="L107" s="10">
        <v>0</v>
      </c>
    </row>
    <row r="108" spans="1:12" x14ac:dyDescent="0.25">
      <c r="A108" s="4">
        <f t="shared" si="2"/>
        <v>107</v>
      </c>
      <c r="B108" s="2" t="s">
        <v>224</v>
      </c>
      <c r="C108" s="2" t="s">
        <v>225</v>
      </c>
      <c r="D108" s="2" t="s">
        <v>16</v>
      </c>
      <c r="E108" s="4" t="s">
        <v>226</v>
      </c>
      <c r="F108" s="12" t="s">
        <v>311</v>
      </c>
      <c r="G108" s="8">
        <v>3.7815126050420166E-2</v>
      </c>
      <c r="H108" s="9">
        <v>3.2128151260504199</v>
      </c>
      <c r="I108" s="10">
        <v>0</v>
      </c>
      <c r="J108" s="9">
        <v>3.2128151260504199</v>
      </c>
      <c r="K108" s="10">
        <v>100</v>
      </c>
      <c r="L108" s="10">
        <v>0</v>
      </c>
    </row>
    <row r="109" spans="1:12" x14ac:dyDescent="0.25">
      <c r="A109" s="4">
        <f t="shared" si="2"/>
        <v>108</v>
      </c>
      <c r="B109" s="2" t="s">
        <v>234</v>
      </c>
      <c r="C109" s="2" t="s">
        <v>235</v>
      </c>
      <c r="D109" s="2" t="s">
        <v>16</v>
      </c>
      <c r="E109" s="4" t="s">
        <v>29</v>
      </c>
      <c r="F109" s="12" t="s">
        <v>318</v>
      </c>
      <c r="G109" s="8">
        <v>0.4753151260504202</v>
      </c>
      <c r="H109" s="9">
        <v>3.0586484593837535</v>
      </c>
      <c r="I109" s="10">
        <v>0</v>
      </c>
      <c r="J109" s="9">
        <v>3.0586484593837535</v>
      </c>
      <c r="K109" s="10">
        <v>100</v>
      </c>
      <c r="L109" s="10">
        <v>0</v>
      </c>
    </row>
    <row r="110" spans="1:12" x14ac:dyDescent="0.25">
      <c r="A110" s="4">
        <f t="shared" si="2"/>
        <v>109</v>
      </c>
      <c r="B110" s="2" t="s">
        <v>236</v>
      </c>
      <c r="C110" s="2" t="s">
        <v>237</v>
      </c>
      <c r="D110" s="2" t="s">
        <v>16</v>
      </c>
      <c r="E110" s="4" t="s">
        <v>113</v>
      </c>
      <c r="F110" s="12" t="s">
        <v>310</v>
      </c>
      <c r="G110" s="8">
        <v>0.93980323456026804</v>
      </c>
      <c r="H110" s="9">
        <v>5.6398032345602669</v>
      </c>
      <c r="I110" s="10">
        <v>0</v>
      </c>
      <c r="J110" s="9">
        <v>5.6398032345602669</v>
      </c>
      <c r="K110" s="10">
        <v>100</v>
      </c>
      <c r="L110" s="10">
        <v>0</v>
      </c>
    </row>
    <row r="111" spans="1:12" x14ac:dyDescent="0.25">
      <c r="A111" s="4">
        <f t="shared" si="2"/>
        <v>110</v>
      </c>
      <c r="B111" s="2" t="s">
        <v>241</v>
      </c>
      <c r="C111" s="2" t="s">
        <v>242</v>
      </c>
      <c r="D111" s="2" t="s">
        <v>16</v>
      </c>
      <c r="E111" s="4" t="s">
        <v>243</v>
      </c>
      <c r="F111" s="12" t="s">
        <v>327</v>
      </c>
      <c r="G111" s="8">
        <v>3.7815126050420166E-2</v>
      </c>
      <c r="H111" s="9">
        <v>7.204481792717079</v>
      </c>
      <c r="I111" s="10">
        <v>0</v>
      </c>
      <c r="J111" s="9">
        <v>7.204481792717079</v>
      </c>
      <c r="K111" s="10">
        <v>100</v>
      </c>
      <c r="L111" s="10">
        <v>0</v>
      </c>
    </row>
    <row r="112" spans="1:12" x14ac:dyDescent="0.25">
      <c r="A112" s="4">
        <f t="shared" si="2"/>
        <v>111</v>
      </c>
      <c r="B112" s="2" t="s">
        <v>251</v>
      </c>
      <c r="C112" s="2" t="s">
        <v>252</v>
      </c>
      <c r="D112" s="2" t="s">
        <v>16</v>
      </c>
      <c r="E112" s="4" t="s">
        <v>203</v>
      </c>
      <c r="F112" s="12" t="s">
        <v>318</v>
      </c>
      <c r="G112" s="8">
        <v>0.29971988795518234</v>
      </c>
      <c r="H112" s="9">
        <v>7.0080532212885167</v>
      </c>
      <c r="I112" s="10">
        <v>0</v>
      </c>
      <c r="J112" s="9">
        <v>7.0080532212885167</v>
      </c>
      <c r="K112" s="10">
        <v>100</v>
      </c>
      <c r="L112" s="10">
        <v>0</v>
      </c>
    </row>
    <row r="113" spans="1:12" x14ac:dyDescent="0.25">
      <c r="A113" s="4">
        <f t="shared" si="2"/>
        <v>112</v>
      </c>
      <c r="B113" s="2" t="s">
        <v>262</v>
      </c>
      <c r="C113" s="2" t="s">
        <v>263</v>
      </c>
      <c r="D113" s="2" t="s">
        <v>16</v>
      </c>
      <c r="E113" s="4" t="s">
        <v>81</v>
      </c>
      <c r="F113" s="12" t="s">
        <v>322</v>
      </c>
      <c r="G113" s="8">
        <v>3.7815126050420166E-2</v>
      </c>
      <c r="H113" s="9">
        <v>6.454481792717087</v>
      </c>
      <c r="I113" s="10">
        <v>0</v>
      </c>
      <c r="J113" s="9">
        <v>6.454481792717087</v>
      </c>
      <c r="K113" s="10">
        <v>100</v>
      </c>
      <c r="L113" s="10">
        <v>0</v>
      </c>
    </row>
    <row r="114" spans="1:12" x14ac:dyDescent="0.25">
      <c r="A114" s="4">
        <f t="shared" si="2"/>
        <v>113</v>
      </c>
      <c r="B114" s="2" t="s">
        <v>274</v>
      </c>
      <c r="C114" s="2" t="s">
        <v>275</v>
      </c>
      <c r="D114" s="2" t="s">
        <v>16</v>
      </c>
      <c r="E114" s="4" t="s">
        <v>276</v>
      </c>
      <c r="F114" s="12" t="s">
        <v>308</v>
      </c>
      <c r="G114" s="8">
        <v>1.6199579831932773</v>
      </c>
      <c r="H114" s="9">
        <v>11.91281512605042</v>
      </c>
      <c r="I114" s="10">
        <v>0</v>
      </c>
      <c r="J114" s="9">
        <v>11.91281512605042</v>
      </c>
      <c r="K114" s="10">
        <v>100</v>
      </c>
      <c r="L114" s="10">
        <v>0</v>
      </c>
    </row>
    <row r="115" spans="1:12" x14ac:dyDescent="0.25">
      <c r="A115" s="4">
        <f t="shared" si="2"/>
        <v>114</v>
      </c>
      <c r="B115" s="2" t="s">
        <v>279</v>
      </c>
      <c r="C115" s="2" t="s">
        <v>280</v>
      </c>
      <c r="D115" s="2" t="s">
        <v>16</v>
      </c>
      <c r="E115" s="4" t="s">
        <v>29</v>
      </c>
      <c r="F115" s="12" t="s">
        <v>307</v>
      </c>
      <c r="G115" s="8">
        <v>1.0128151260504201</v>
      </c>
      <c r="H115" s="9">
        <v>8.0544817927170858</v>
      </c>
      <c r="I115" s="10">
        <v>0</v>
      </c>
      <c r="J115" s="9">
        <v>8.0544817927170858</v>
      </c>
      <c r="K115" s="10">
        <v>100</v>
      </c>
      <c r="L115" s="10">
        <v>0</v>
      </c>
    </row>
    <row r="116" spans="1:12" x14ac:dyDescent="0.25">
      <c r="A116" s="4">
        <f t="shared" si="2"/>
        <v>115</v>
      </c>
      <c r="B116" s="2" t="s">
        <v>283</v>
      </c>
      <c r="C116" s="2" t="s">
        <v>284</v>
      </c>
      <c r="D116" s="2" t="s">
        <v>16</v>
      </c>
      <c r="E116" s="4" t="s">
        <v>78</v>
      </c>
      <c r="F116" s="12" t="s">
        <v>311</v>
      </c>
      <c r="G116" s="8">
        <v>9.6148459383753521E-2</v>
      </c>
      <c r="H116" s="9">
        <v>3.4961484593837535</v>
      </c>
      <c r="I116" s="10">
        <v>0</v>
      </c>
      <c r="J116" s="9">
        <v>3.4961484593837535</v>
      </c>
      <c r="K116" s="10">
        <v>100</v>
      </c>
      <c r="L116" s="10">
        <v>0</v>
      </c>
    </row>
    <row r="117" spans="1:12" x14ac:dyDescent="0.25">
      <c r="A117" s="4">
        <f t="shared" si="2"/>
        <v>116</v>
      </c>
      <c r="B117" s="2" t="s">
        <v>287</v>
      </c>
      <c r="C117" s="2" t="s">
        <v>288</v>
      </c>
      <c r="D117" s="2" t="s">
        <v>16</v>
      </c>
      <c r="E117" s="4" t="s">
        <v>179</v>
      </c>
      <c r="F117" s="12" t="s">
        <v>315</v>
      </c>
      <c r="G117" s="8">
        <v>1.065483110240143</v>
      </c>
      <c r="H117" s="9">
        <v>9.1487164435734769</v>
      </c>
      <c r="I117" s="10">
        <v>0</v>
      </c>
      <c r="J117" s="9">
        <v>9.1487164435734769</v>
      </c>
      <c r="K117" s="10">
        <v>100</v>
      </c>
      <c r="L117" s="10">
        <v>0</v>
      </c>
    </row>
    <row r="118" spans="1:12" x14ac:dyDescent="0.25">
      <c r="A118" s="4">
        <f t="shared" si="2"/>
        <v>117</v>
      </c>
      <c r="B118" s="2" t="s">
        <v>296</v>
      </c>
      <c r="C118" s="2" t="s">
        <v>297</v>
      </c>
      <c r="D118" s="2" t="s">
        <v>295</v>
      </c>
      <c r="E118" s="4">
        <v>2017</v>
      </c>
      <c r="F118" s="12" t="s">
        <v>310</v>
      </c>
      <c r="G118" s="8">
        <v>0.57627666451195891</v>
      </c>
      <c r="H118" s="9">
        <v>0.77627666451195898</v>
      </c>
      <c r="I118" s="10">
        <v>0</v>
      </c>
      <c r="J118" s="9">
        <v>0.77627666451195898</v>
      </c>
      <c r="K118" s="10">
        <v>100</v>
      </c>
      <c r="L118" s="10">
        <v>0</v>
      </c>
    </row>
    <row r="119" spans="1:12" x14ac:dyDescent="0.25">
      <c r="A119" s="4">
        <f t="shared" si="2"/>
        <v>118</v>
      </c>
      <c r="B119" s="2" t="s">
        <v>301</v>
      </c>
      <c r="C119" s="2" t="s">
        <v>302</v>
      </c>
      <c r="D119" s="2" t="s">
        <v>295</v>
      </c>
      <c r="E119" s="4">
        <v>2012</v>
      </c>
      <c r="F119" s="12" t="s">
        <v>313</v>
      </c>
      <c r="G119" s="8">
        <v>0.92670401493930898</v>
      </c>
      <c r="H119" s="9">
        <v>0.92670401493930898</v>
      </c>
      <c r="I119" s="10">
        <v>0</v>
      </c>
      <c r="J119" s="9">
        <v>0.92670401493930898</v>
      </c>
      <c r="K119" s="10">
        <v>100</v>
      </c>
      <c r="L119" s="10">
        <v>0</v>
      </c>
    </row>
    <row r="120" spans="1:12" x14ac:dyDescent="0.25">
      <c r="A120" s="4">
        <f t="shared" si="2"/>
        <v>119</v>
      </c>
      <c r="B120" s="2" t="s">
        <v>293</v>
      </c>
      <c r="C120" s="2" t="s">
        <v>294</v>
      </c>
      <c r="D120" s="2" t="s">
        <v>295</v>
      </c>
      <c r="E120" s="4">
        <v>2014</v>
      </c>
      <c r="F120" s="12" t="s">
        <v>310</v>
      </c>
      <c r="G120" s="8">
        <v>1.2044817927170852</v>
      </c>
      <c r="H120" s="9">
        <v>2.0378151260504187</v>
      </c>
      <c r="I120" s="10">
        <v>0</v>
      </c>
      <c r="J120" s="9">
        <v>2.0378151260504187</v>
      </c>
      <c r="K120" s="10">
        <v>100</v>
      </c>
      <c r="L120" s="10">
        <v>0</v>
      </c>
    </row>
  </sheetData>
  <autoFilter ref="A1:L120" xr:uid="{00000000-0009-0000-0000-000000000000}"/>
  <sortState xmlns:xlrd2="http://schemas.microsoft.com/office/spreadsheetml/2017/richdata2" ref="A1:E120">
    <sortCondition ref="D1:D12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Spasić</dc:creator>
  <cp:lastModifiedBy>Slavica Spasić</cp:lastModifiedBy>
  <dcterms:created xsi:type="dcterms:W3CDTF">2019-06-02T11:52:16Z</dcterms:created>
  <dcterms:modified xsi:type="dcterms:W3CDTF">2019-06-07T12:11:29Z</dcterms:modified>
</cp:coreProperties>
</file>